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5D3C29A-22A4-4988-ACCC-43B6E04F2FE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6">'[2]Page 1'!$B$12</definedName>
    <definedName name="_COMPANYNAME" localSheetId="7">'[3]Page 1'!$B$12</definedName>
    <definedName name="_COMPANYNAME">'[2]Page 1'!$B$12</definedName>
    <definedName name="_DATE2" localSheetId="4">'[1]Page 1'!$B$17</definedName>
    <definedName name="_DATE2" localSheetId="6">'[2]Page 1'!$B$17</definedName>
    <definedName name="_DATE2" localSheetId="7">'[3]Page 1'!$B$17</definedName>
    <definedName name="_DATE2">'[2]Page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6">'Komunal '!$A$1:$O$34</definedName>
    <definedName name="_xlnm.Print_Area" localSheetId="7">'Pastaci finansav.'!$A$1:$D$22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6">#REF!</definedName>
    <definedName name="Tab1CodeCol" localSheetId="7">#REF!</definedName>
    <definedName name="Tab1CodeCol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6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6">#REF!</definedName>
    <definedName name="Tab3CodeCol" localSheetId="7">#REF!</definedName>
    <definedName name="Tab3CodeCol">#REF!</definedName>
    <definedName name="Tab3Col1" localSheetId="4">'[4]5'!#REF!</definedName>
    <definedName name="Tab3Col1" localSheetId="6">#REF!</definedName>
    <definedName name="Tab3Col1" localSheetId="7">#REF!</definedName>
    <definedName name="Tab3Col1">#REF!</definedName>
    <definedName name="Tab3ColLast" localSheetId="4">'[4]5'!#REF!</definedName>
    <definedName name="Tab3ColLast" localSheetId="6">#REF!</definedName>
    <definedName name="Tab3ColLast" localSheetId="7">#REF!</definedName>
    <definedName name="Tab3ColLast">#REF!</definedName>
    <definedName name="Tab3Row1" localSheetId="4">'[4]5'!#REF!</definedName>
    <definedName name="Tab3Row1" localSheetId="6">#REF!</definedName>
    <definedName name="Tab3Row1" localSheetId="7">#REF!</definedName>
    <definedName name="Tab3Row1">#REF!</definedName>
    <definedName name="Tab3RowLast" localSheetId="4">'[4]5'!#REF!</definedName>
    <definedName name="Tab3RowLast" localSheetId="6">#REF!</definedName>
    <definedName name="Tab3RowLast" localSheetId="7">#REF!</definedName>
    <definedName name="Tab3RowLast">#REF!</definedName>
    <definedName name="Tab4CodeCol" localSheetId="4">'[4]5'!#REF!</definedName>
    <definedName name="Tab4CodeCol" localSheetId="6">#REF!</definedName>
    <definedName name="Tab4CodeCol" localSheetId="7">#REF!</definedName>
    <definedName name="Tab4CodeCol">#REF!</definedName>
    <definedName name="Tab4Col1" localSheetId="4">'[4]5'!#REF!</definedName>
    <definedName name="Tab4Col1" localSheetId="6">#REF!</definedName>
    <definedName name="Tab4Col1" localSheetId="7">#REF!</definedName>
    <definedName name="Tab4Col1">#REF!</definedName>
    <definedName name="Tab4ColLast" localSheetId="4">'[4]5'!#REF!</definedName>
    <definedName name="Tab4ColLast" localSheetId="6">#REF!</definedName>
    <definedName name="Tab4ColLast" localSheetId="7">#REF!</definedName>
    <definedName name="Tab4ColLast">#REF!</definedName>
    <definedName name="Tab4Row1" localSheetId="4">'[4]5'!#REF!</definedName>
    <definedName name="Tab4Row1" localSheetId="6">#REF!</definedName>
    <definedName name="Tab4Row1" localSheetId="7">#REF!</definedName>
    <definedName name="Tab4Row1">#REF!</definedName>
    <definedName name="Tab4RowLast" localSheetId="4">'[4]5'!#REF!</definedName>
    <definedName name="Tab4RowLast" localSheetId="6">#REF!</definedName>
    <definedName name="Tab4RowLast" localSheetId="7">#REF!</definedName>
    <definedName name="Tab4RowLast">#REF!</definedName>
    <definedName name="Tab5CodeCol" localSheetId="4">'[4]5'!#REF!</definedName>
    <definedName name="Tab5CodeCol" localSheetId="6">#REF!</definedName>
    <definedName name="Tab5CodeCol" localSheetId="7">#REF!</definedName>
    <definedName name="Tab5CodeCol">#REF!</definedName>
    <definedName name="Tab5Col1" localSheetId="4">'[4]5'!#REF!</definedName>
    <definedName name="Tab5Col1" localSheetId="6">#REF!</definedName>
    <definedName name="Tab5Col1" localSheetId="7">#REF!</definedName>
    <definedName name="Tab5Col1">#REF!</definedName>
    <definedName name="Tab5ColLast" localSheetId="4">'[4]5'!#REF!</definedName>
    <definedName name="Tab5ColLast" localSheetId="6">#REF!</definedName>
    <definedName name="Tab5ColLast" localSheetId="7">#REF!</definedName>
    <definedName name="Tab5ColLast">#REF!</definedName>
    <definedName name="Tab5Row1" localSheetId="4">'[4]5'!#REF!</definedName>
    <definedName name="Tab5Row1" localSheetId="6">#REF!</definedName>
    <definedName name="Tab5Row1" localSheetId="7">#REF!</definedName>
    <definedName name="Tab5Row1">#REF!</definedName>
    <definedName name="Tab5RowLast" localSheetId="4">'[4]5'!#REF!</definedName>
    <definedName name="Tab5RowLast" localSheetId="6">#REF!</definedName>
    <definedName name="Tab5RowLast" localSheetId="7">#REF!</definedName>
    <definedName name="Tab5RowLast">#REF!</definedName>
    <definedName name="Tab6CodeCol" localSheetId="4">'[4]5'!#REF!</definedName>
    <definedName name="Tab6CodeCol" localSheetId="6">#REF!</definedName>
    <definedName name="Tab6CodeCol" localSheetId="7">#REF!</definedName>
    <definedName name="Tab6CodeCol">#REF!</definedName>
    <definedName name="Tab6Col1" localSheetId="4">'[4]5'!#REF!</definedName>
    <definedName name="Tab6Col1" localSheetId="6">#REF!</definedName>
    <definedName name="Tab6Col1" localSheetId="7">#REF!</definedName>
    <definedName name="Tab6Col1">#REF!</definedName>
    <definedName name="Tab6ColLast" localSheetId="4">'[4]5'!#REF!</definedName>
    <definedName name="Tab6ColLast" localSheetId="6">#REF!</definedName>
    <definedName name="Tab6ColLast" localSheetId="7">#REF!</definedName>
    <definedName name="Tab6ColLast">#REF!</definedName>
    <definedName name="Tab6Row1" localSheetId="4">'[4]5'!#REF!</definedName>
    <definedName name="Tab6Row1" localSheetId="6">#REF!</definedName>
    <definedName name="Tab6Row1" localSheetId="7">#REF!</definedName>
    <definedName name="Tab6Row1">#REF!</definedName>
    <definedName name="Tab6RowLast" localSheetId="4">'[4]5'!#REF!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25" l="1"/>
  <c r="D29" i="25"/>
  <c r="F26" i="25"/>
  <c r="E26" i="25"/>
  <c r="D26" i="25"/>
  <c r="C26" i="25"/>
  <c r="F23" i="25"/>
  <c r="E23" i="25"/>
  <c r="D23" i="25"/>
  <c r="C23" i="25"/>
  <c r="F20" i="25"/>
  <c r="E20" i="25"/>
  <c r="D20" i="25"/>
  <c r="C20" i="25"/>
  <c r="F17" i="25"/>
  <c r="E17" i="25"/>
  <c r="D17" i="25"/>
  <c r="C17" i="25"/>
  <c r="F13" i="25"/>
  <c r="E13" i="25"/>
  <c r="D13" i="25"/>
  <c r="C13" i="25"/>
  <c r="F7" i="25"/>
  <c r="E7" i="25"/>
  <c r="D7" i="25"/>
  <c r="D28" i="25" s="1"/>
  <c r="C7" i="25"/>
  <c r="C28" i="25" s="1"/>
  <c r="A2" i="25"/>
  <c r="E28" i="25" l="1"/>
  <c r="F28" i="25"/>
  <c r="G7" i="11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30" i="7" s="1"/>
  <c r="A31" i="7" s="1"/>
  <c r="A32" i="7" s="1"/>
  <c r="C12" i="21"/>
  <c r="D12" i="21"/>
  <c r="D59" i="9"/>
  <c r="E59" i="9" s="1"/>
  <c r="A2" i="10"/>
  <c r="A2" i="9"/>
  <c r="A40" i="19"/>
  <c r="A41" i="19" s="1"/>
  <c r="A42" i="19" s="1"/>
  <c r="A43" i="19" s="1"/>
  <c r="A44" i="19" s="1"/>
  <c r="A49" i="19" s="1"/>
  <c r="A51" i="19" s="1"/>
  <c r="A52" i="19" s="1"/>
  <c r="A53" i="19" s="1"/>
  <c r="A55" i="19" s="1"/>
  <c r="A58" i="19" s="1"/>
  <c r="A59" i="19" s="1"/>
  <c r="A60" i="19" s="1"/>
  <c r="A62" i="19" s="1"/>
  <c r="A63" i="19" s="1"/>
  <c r="A64" i="19" s="1"/>
  <c r="A65" i="19" s="1"/>
  <c r="A66" i="19" s="1"/>
  <c r="A67" i="19" s="1"/>
  <c r="A68" i="19" s="1"/>
  <c r="A70" i="19" s="1"/>
  <c r="A71" i="19" s="1"/>
  <c r="A37" i="19"/>
  <c r="A39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14" i="7"/>
  <c r="A28" i="19" l="1"/>
  <c r="A29" i="19" s="1"/>
  <c r="A30" i="19"/>
  <c r="A31" i="19" s="1"/>
  <c r="A32" i="19" s="1"/>
  <c r="A74" i="19"/>
  <c r="A75" i="19" s="1"/>
  <c r="A73" i="19"/>
  <c r="A48" i="7"/>
  <c r="A50" i="7" s="1"/>
  <c r="A51" i="7" s="1"/>
  <c r="A52" i="7" s="1"/>
  <c r="A54" i="7" s="1"/>
  <c r="A56" i="7" s="1"/>
  <c r="A57" i="7" s="1"/>
  <c r="A58" i="7" s="1"/>
  <c r="A59" i="7" s="1"/>
  <c r="A61" i="7" s="1"/>
  <c r="A62" i="7" s="1"/>
  <c r="A63" i="7" s="1"/>
  <c r="A64" i="7" s="1"/>
  <c r="A65" i="7" s="1"/>
  <c r="A66" i="7" s="1"/>
  <c r="A67" i="7" s="1"/>
  <c r="A69" i="7" s="1"/>
  <c r="A70" i="7" s="1"/>
  <c r="A71" i="7" s="1"/>
  <c r="A46" i="7"/>
  <c r="A47" i="7" s="1"/>
  <c r="A20" i="19"/>
  <c r="A23" i="7"/>
  <c r="N7" i="24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E18" i="24"/>
  <c r="F18" i="24" s="1"/>
  <c r="M17" i="24"/>
  <c r="E17" i="24"/>
  <c r="F17" i="24" s="1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O13" i="24" l="1"/>
  <c r="O8" i="24"/>
  <c r="O14" i="24"/>
  <c r="O7" i="24"/>
  <c r="O15" i="24"/>
  <c r="L19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21" i="21" l="1"/>
  <c r="D20" i="21"/>
  <c r="D19" i="21"/>
  <c r="D18" i="21"/>
  <c r="I22" i="11"/>
  <c r="D85" i="10"/>
  <c r="D83" i="10"/>
  <c r="D68" i="9"/>
  <c r="D66" i="9"/>
  <c r="B80" i="10"/>
  <c r="D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D75" i="7" l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23" i="10" s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11" i="10"/>
  <c r="D14" i="10"/>
  <c r="D16" i="10"/>
  <c r="D17" i="10"/>
  <c r="D18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6" i="9" l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D81" i="10" s="1"/>
  <c r="E6" i="9" l="1"/>
  <c r="E81" i="10"/>
  <c r="E7" i="10"/>
  <c r="E64" i="9"/>
</calcChain>
</file>

<file path=xl/sharedStrings.xml><?xml version="1.0" encoding="utf-8"?>
<sst xmlns="http://schemas.openxmlformats.org/spreadsheetml/2006/main" count="706" uniqueCount="284">
  <si>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</si>
  <si>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</si>
  <si>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</si>
  <si>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</si>
  <si>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</si>
  <si>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</si>
  <si>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</si>
  <si>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</si>
  <si>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</si>
  <si>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</si>
  <si>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</si>
  <si>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</si>
  <si>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</si>
  <si>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</si>
  <si>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</si>
  <si>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</si>
  <si>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</si>
  <si>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</si>
  <si>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</si>
  <si>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</si>
  <si>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</si>
  <si>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</si>
  <si>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</si>
  <si>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</si>
  <si>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</si>
  <si>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</si>
  <si>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</si>
  <si>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</si>
  <si>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</si>
  <si>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</si>
  <si>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</si>
  <si>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</si>
  <si>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</si>
  <si>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</si>
  <si>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</si>
  <si>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</si>
  <si>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</si>
  <si>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</si>
  <si>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</si>
  <si>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</si>
  <si>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</si>
  <si>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</si>
  <si>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</si>
  <si>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</si>
  <si>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</si>
  <si>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</si>
  <si>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</si>
  <si>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</si>
  <si>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</si>
  <si>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</si>
  <si>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</si>
  <si>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</si>
  <si>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</si>
  <si>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</si>
  <si>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</si>
  <si>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</si>
  <si>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</si>
  <si>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</si>
  <si>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</si>
  <si>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</si>
  <si>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</si>
  <si>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</si>
  <si>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</si>
  <si>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</si>
  <si>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</si>
  <si>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</si>
  <si>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</si>
  <si>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</si>
  <si>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</si>
  <si>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</si>
  <si>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</si>
  <si>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</si>
  <si>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</si>
  <si>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</si>
  <si>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</si>
  <si>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</si>
  <si>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</si>
  <si>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</si>
  <si>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</si>
  <si>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</si>
  <si>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</si>
  <si>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</si>
  <si>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</si>
  <si>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</si>
  <si>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</si>
  <si>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</si>
  <si>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</si>
  <si>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</si>
  <si>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</si>
  <si>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</si>
  <si>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</si>
  <si>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</si>
  <si>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</si>
  <si>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</si>
  <si>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</si>
  <si>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</si>
  <si>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</si>
  <si>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</si>
  <si>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</si>
  <si>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</si>
  <si>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</si>
  <si>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</si>
  <si>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</si>
  <si>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</si>
  <si>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</si>
  <si>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</si>
  <si>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</si>
  <si>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</si>
  <si>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</si>
  <si>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</si>
  <si>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</si>
  <si>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</si>
  <si>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</si>
  <si>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</si>
  <si>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</si>
  <si>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</si>
  <si>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</si>
  <si>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</si>
  <si>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</si>
  <si>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</si>
  <si>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</si>
  <si>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</si>
  <si>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</si>
  <si>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</si>
  <si>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</si>
  <si>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</si>
  <si>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</si>
  <si>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</si>
  <si>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</si>
  <si>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</si>
  <si>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</si>
  <si>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</si>
  <si>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</si>
  <si>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</si>
  <si>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</si>
  <si>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</si>
  <si>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</si>
  <si>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</si>
  <si>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</si>
  <si>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</si>
  <si>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</si>
  <si>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</si>
  <si>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</si>
  <si>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</si>
  <si>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</si>
  <si>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</si>
  <si>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</si>
  <si>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</si>
  <si>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</si>
  <si>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</si>
  <si>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</si>
  <si>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</si>
  <si>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</si>
  <si>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</si>
  <si>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</si>
  <si>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</si>
  <si>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</si>
  <si>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</si>
  <si>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</si>
  <si>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</si>
  <si>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</si>
  <si>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</si>
  <si>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</si>
  <si>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</si>
  <si>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</si>
  <si>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</si>
  <si>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</si>
  <si>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</si>
  <si>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</si>
  <si>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</si>
  <si>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</si>
  <si>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</si>
  <si>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</si>
  <si>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</si>
  <si>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</si>
  <si>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</si>
  <si>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</si>
  <si>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</si>
  <si>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</si>
  <si>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</si>
  <si>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</si>
  <si>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</si>
  <si>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</si>
  <si>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</si>
  <si>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</si>
  <si>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</si>
  <si>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</si>
  <si>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</si>
  <si>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</si>
  <si>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</si>
  <si>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</si>
  <si>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</si>
  <si>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</si>
  <si>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</si>
  <si>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</si>
  <si>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</si>
  <si>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</si>
  <si>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</si>
  <si>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</si>
  <si>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</si>
  <si>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</si>
  <si>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</si>
  <si>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</si>
  <si>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</si>
  <si>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</si>
  <si>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</si>
  <si>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</si>
  <si>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</si>
  <si>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</si>
  <si>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</si>
  <si>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</si>
  <si>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</si>
  <si>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</si>
  <si>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</si>
  <si>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</si>
  <si>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</si>
  <si>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</si>
  <si>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</si>
  <si>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</si>
  <si>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</si>
  <si>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</si>
  <si>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</si>
  <si>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</si>
  <si>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</si>
  <si>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</si>
  <si>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</si>
  <si>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</si>
  <si>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</si>
  <si>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</si>
  <si>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</si>
  <si>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</si>
  <si>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</si>
  <si>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</si>
  <si>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</si>
  <si>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</si>
  <si>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</si>
  <si>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</si>
  <si>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</si>
  <si>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</si>
  <si>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</si>
  <si>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</si>
  <si>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</si>
  <si>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</si>
  <si>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</si>
  <si>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</si>
  <si>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</si>
  <si>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</si>
  <si>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</si>
  <si>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</si>
  <si>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</si>
  <si>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</si>
  <si>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</si>
  <si>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</si>
  <si>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</si>
  <si>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</si>
  <si>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</si>
  <si>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</si>
  <si>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</si>
  <si>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</si>
  <si>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</si>
  <si>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</si>
  <si>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</si>
  <si>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«Երևանի Ավանի մանկապատանեկան համալիր մարզադպրոց» ՀՈԱԿ-ի </t>
  </si>
  <si>
    <t>ինտերնետ</t>
  </si>
  <si>
    <t>Գ․Ասլանյան</t>
  </si>
  <si>
    <t>Ա․Հարությունյան</t>
  </si>
  <si>
    <t>Վոլեյբոլ</t>
  </si>
  <si>
    <t>Նախ․փուլ 1-ին տարի</t>
  </si>
  <si>
    <t>Նախ․փուլ 2-րդ տարի</t>
  </si>
  <si>
    <t>Ուս․փուլ 3-րդ տարի</t>
  </si>
  <si>
    <t>Ուս․փուլ 2-րդ տարի</t>
  </si>
  <si>
    <t>Ուս․փուլ 5-րդ տարի</t>
  </si>
  <si>
    <t>Գեղարվեստական մարմնամարզություն</t>
  </si>
  <si>
    <t>Ուս․փուլ 1-ին տարի</t>
  </si>
  <si>
    <t>Մարզական կատարելագործում 1-ին տարի</t>
  </si>
  <si>
    <t>Ծանրամարտ</t>
  </si>
  <si>
    <t>Բռնցքամարտ</t>
  </si>
  <si>
    <t>Ուս․փուլ 4-րդ տարի</t>
  </si>
  <si>
    <t>Ֆուտբոլ</t>
  </si>
  <si>
    <t>Ընբշամարտ</t>
  </si>
  <si>
    <t>Գործուղման ծախսերի գծով</t>
  </si>
  <si>
    <t>Պարգևատրման գծով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</si>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</sst>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2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51" fillId="0" borderId="17" xfId="19" applyFont="1" applyBorder="1" applyAlignment="1">
      <alignment horizontal="center" vertical="center"/>
    </xf>
    <xf numFmtId="0" fontId="51" fillId="0" borderId="10" xfId="19" applyFont="1" applyBorder="1" applyAlignment="1">
      <alignment horizontal="center" vertical="center"/>
    </xf>
    <xf numFmtId="0" fontId="53" fillId="0" borderId="29" xfId="19" applyFont="1" applyBorder="1" applyAlignment="1">
      <alignment horizontal="center" vertical="center"/>
    </xf>
    <xf numFmtId="0" fontId="53" fillId="0" borderId="14" xfId="19" applyFont="1" applyBorder="1" applyAlignment="1">
      <alignment horizontal="center" vertical="center"/>
    </xf>
    <xf numFmtId="0" fontId="53" fillId="0" borderId="15" xfId="19" applyFont="1" applyBorder="1" applyAlignment="1">
      <alignment vertical="center"/>
    </xf>
    <xf numFmtId="0" fontId="53" fillId="0" borderId="29" xfId="19" applyFont="1" applyBorder="1" applyAlignment="1">
      <alignment vertical="center"/>
    </xf>
    <xf numFmtId="0" fontId="53" fillId="0" borderId="15" xfId="19" applyFont="1" applyBorder="1" applyAlignment="1">
      <alignment horizontal="center" vertical="center"/>
    </xf>
    <xf numFmtId="0" fontId="53" fillId="0" borderId="29" xfId="19" applyFont="1" applyBorder="1" applyAlignment="1">
      <alignment horizontal="right" vertical="center"/>
    </xf>
    <xf numFmtId="0" fontId="51" fillId="0" borderId="10" xfId="19" applyFont="1" applyBorder="1" applyAlignment="1">
      <alignment vertical="center"/>
    </xf>
    <xf numFmtId="0" fontId="53" fillId="0" borderId="35" xfId="19" applyFont="1" applyBorder="1" applyAlignment="1">
      <alignment horizontal="center" vertical="center"/>
    </xf>
    <xf numFmtId="0" fontId="53" fillId="0" borderId="19" xfId="19" applyFont="1" applyBorder="1" applyAlignment="1">
      <alignment horizontal="center" vertical="center"/>
    </xf>
    <xf numFmtId="0" fontId="53" fillId="0" borderId="30" xfId="19" applyFont="1" applyBorder="1" applyAlignment="1">
      <alignment horizontal="right" vertical="center"/>
    </xf>
    <xf numFmtId="0" fontId="50" fillId="0" borderId="10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37" xfId="19" applyFont="1" applyBorder="1" applyAlignment="1">
      <alignment horizontal="center" vertical="center"/>
    </xf>
    <xf numFmtId="0" fontId="51" fillId="0" borderId="16" xfId="19" applyFont="1" applyBorder="1" applyAlignment="1">
      <alignment horizontal="center" vertical="center"/>
    </xf>
    <xf numFmtId="0" fontId="50" fillId="0" borderId="32" xfId="19" applyFont="1" applyBorder="1" applyAlignment="1">
      <alignment vertical="center"/>
    </xf>
    <xf numFmtId="0" fontId="50" fillId="0" borderId="38" xfId="19" applyFont="1" applyBorder="1" applyAlignment="1">
      <alignment horizontal="center" vertical="center"/>
    </xf>
    <xf numFmtId="0" fontId="34" fillId="25" borderId="0" xfId="0" applyFont="1" applyFill="1" applyAlignment="1" applyProtection="1">
      <alignment horizontal="left" vertical="center"/>
      <protection locked="0"/>
    </xf>
    <xf numFmtId="0" fontId="34" fillId="0" borderId="0" xfId="0" applyFont="1" applyProtection="1">
      <protection locked="0"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wAgAFAATQAAAAAAAAAAAAAAAAAAAAAAAAAAAAAAAAAAAAAAAAAAAAAAAAAAAAAAAAAAAAAAAAAAAAAAAAAAAAAAAAAAAAAAAAAAAAAAAAAAAAAAAAAAAAAAAAAAAAAAAADoBwwAAAAdABQAL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3NDFaMCMGCSqGSIb3DQEJBDEWBBRQKuIwMbfSSxwWbG4wYNJMNoe/xTArBgsqhkiG9w0BCRACDDEcMBowGDAWBBRE5xMFRVajmd/v2Zzf5CvSbEm8HjANBgkqhkiG9w0BAQEFAASCAQA4vpySWfA6NdCaHklEL3EyCJIECkU0UXBJlJlQ12Rg2jWh0VzUpQt7pjhfjZSww9IKvu4A1/1CJPk6GuxcLg3subsx/AiBDnOE2TJ09mo9UvRTer5HSS5itplIDlp908CWfFGrDSKl20m/lx8TuqHojs+WPx6sgm880LMtWVleHw225q9ThZ38F3eR6NNfLIPIi6fAO1gHvzf7wmCVUI+K8JBOS6QG1HCjoyeYuBQk+zmu+3uvCYU3IJG7pLrZ8IXfREj54zWPrL2M5vBKaK9qDDwpD4LAv7STBunvFO4I77EWDNpdFrhjmU+ttc/1XyINqkMstYso+ULMjUpeHoB/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NwAgAFAATQAAAAAAAAAAAAAAAAAAAAAAAAAAAAAAAAAAAAAAAAAAAAAAAAAAAAAAAAAAAAAAAAAAAAAAAAAAAAAAAAAAAAAAAAAAAAAAAAAAAAAAAAAAAAAAAAAAAAAAAADoBwwAAAAdABQALw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3NDVaMCMGCSqGSIb3DQEJBDEWBBTLgkfh7Ggqwc3kBmAG51TABXagNzArBgsqhkiG9w0BCRACDDEcMBowGDAWBBRE5xMFRVajmd/v2Zzf5CvSbEm8HjANBgkqhkiG9w0BAQEFAASCAQDFAP93A8yu11oEy1iq+Hns+sMkAHTUf+gyj8cZ0Ql5VYGB0RQQj+ykXCV5OVw5A7lQCowEOvgB6lh2G89ynku+eDnu0D+Dc4HwV1UU4cFhUZ2+jKGk4eC7u2OCXmW+8uDryrHcL10KP6coMdc3Y5twJTMsenoAOamtjHOPYsqzbxsBvHw4BkHLiaG4snW0Z9D7yVlvgwm9UiN5eIYorze+7bMQayiQZcFbuBY3GtqaUpGnrohIHpvblTBUXc1Kgp2vi0aT5tLjSwgDDyih7geBzgnxBkfdR4fxgIJU1j/dxD4AFBRpJ+0otPUi4l92gxDKDBoVh8p8jYNsooovy0y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DA150F9-8232-6040-78C6-055E447719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9A67895-8BAE-A97F-5BBA-308B3443142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arzadproc_naxahashiv_tareverj%202024%20&#1358;&#1381;&#1408;&#1403;&#1387;&#139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Pastaci finansav."/>
      <sheetName val="Khmberi ev erekhaneri tiv"/>
    </sheetNames>
    <sheetDataSet>
      <sheetData sheetId="0">
        <row r="14">
          <cell r="A14" t="str">
            <v xml:space="preserve">«Երևանի Ավանի մանկապատանեկան համալիր մարզադպրոց» ՀՈԱԿ-ի </v>
          </cell>
        </row>
        <row r="78">
          <cell r="C78" t="str">
            <v>Գ․Ասլանյան</v>
          </cell>
        </row>
        <row r="80">
          <cell r="C80" t="str">
            <v>Ա․Հարությունյան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6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5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237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214</v>
      </c>
      <c r="E7" s="105">
        <v>5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282</v>
      </c>
      <c r="E10" s="170"/>
      <c r="F10" s="41"/>
    </row>
    <row r="11" spans="1:12" ht="24" customHeight="1">
      <c r="C11" s="170"/>
      <c r="D11" s="170" t="s">
        <v>283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58" t="s">
        <v>41</v>
      </c>
      <c r="B13" s="458"/>
      <c r="C13" s="458"/>
      <c r="D13" s="458"/>
      <c r="E13" s="320"/>
      <c r="F13" s="44"/>
    </row>
    <row r="14" spans="1:12" ht="27.75" customHeight="1">
      <c r="A14" s="459" t="s">
        <v>262</v>
      </c>
      <c r="B14" s="459"/>
      <c r="C14" s="459"/>
      <c r="D14" s="459"/>
      <c r="E14" s="321"/>
    </row>
    <row r="15" spans="1:12" ht="18.75" customHeight="1">
      <c r="A15" s="460" t="s">
        <v>238</v>
      </c>
      <c r="B15" s="460"/>
      <c r="C15" s="460"/>
      <c r="D15" s="460"/>
      <c r="E15" s="322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54" t="s">
        <v>126</v>
      </c>
      <c r="C17" s="454"/>
      <c r="D17" s="285"/>
      <c r="E17" s="285"/>
    </row>
    <row r="18" spans="1:15" ht="19.5" customHeight="1">
      <c r="A18" s="115">
        <v>1</v>
      </c>
      <c r="B18" s="456" t="s">
        <v>118</v>
      </c>
      <c r="C18" s="456"/>
      <c r="D18" s="221">
        <f>+'Pastaci finansav.'!C12</f>
        <v>44393.5</v>
      </c>
      <c r="E18" s="221"/>
      <c r="F18" s="308"/>
    </row>
    <row r="19" spans="1:15" ht="18" hidden="1" customHeight="1">
      <c r="A19" s="115">
        <f>+A18+1</f>
        <v>2</v>
      </c>
      <c r="B19" s="456" t="s">
        <v>230</v>
      </c>
      <c r="C19" s="456"/>
      <c r="D19" s="223">
        <f>+D20</f>
        <v>0</v>
      </c>
      <c r="E19" s="221"/>
      <c r="F19" s="308"/>
    </row>
    <row r="20" spans="1:15" ht="18" hidden="1" customHeight="1">
      <c r="A20" s="114">
        <f>+A19+0.1</f>
        <v>2.1</v>
      </c>
      <c r="B20" s="457" t="s">
        <v>231</v>
      </c>
      <c r="C20" s="457"/>
      <c r="D20" s="222"/>
      <c r="E20" s="221"/>
      <c r="F20" s="308"/>
    </row>
    <row r="21" spans="1:15" ht="21" customHeight="1">
      <c r="A21" s="115">
        <v>2</v>
      </c>
      <c r="B21" s="456" t="s">
        <v>217</v>
      </c>
      <c r="C21" s="456"/>
      <c r="D21" s="223">
        <f>+'Komunal '!N20</f>
        <v>1.8</v>
      </c>
      <c r="E21" s="223"/>
    </row>
    <row r="22" spans="1:15" s="3" customFormat="1" ht="17.25" hidden="1" customHeight="1">
      <c r="A22" s="115">
        <f>+A21+1</f>
        <v>3</v>
      </c>
      <c r="B22" s="456" t="s">
        <v>8</v>
      </c>
      <c r="C22" s="456"/>
      <c r="D22" s="221">
        <f>+'Pastaci finansav.'!D12</f>
        <v>0</v>
      </c>
      <c r="E22" s="221"/>
      <c r="F22" s="308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5" si="0">+A22+1</f>
        <v>4</v>
      </c>
      <c r="B23" s="456" t="s">
        <v>53</v>
      </c>
      <c r="C23" s="456"/>
      <c r="D23" s="221"/>
      <c r="E23" s="221"/>
      <c r="F23" s="308"/>
    </row>
    <row r="24" spans="1:15" ht="18" hidden="1" customHeight="1">
      <c r="A24" s="115">
        <f t="shared" si="0"/>
        <v>5</v>
      </c>
      <c r="B24" s="456" t="s">
        <v>63</v>
      </c>
      <c r="C24" s="456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56" t="s">
        <v>191</v>
      </c>
      <c r="C25" s="456"/>
      <c r="D25" s="221"/>
      <c r="E25" s="221"/>
    </row>
    <row r="26" spans="1:15" ht="18" customHeight="1">
      <c r="A26" s="115">
        <v>3</v>
      </c>
      <c r="B26" s="456" t="s">
        <v>72</v>
      </c>
      <c r="C26" s="456"/>
      <c r="D26" s="221">
        <v>949.6</v>
      </c>
      <c r="E26" s="221"/>
    </row>
    <row r="27" spans="1:15" ht="18" customHeight="1">
      <c r="A27" s="115">
        <v>4</v>
      </c>
      <c r="B27" s="456" t="s">
        <v>123</v>
      </c>
      <c r="C27" s="456"/>
      <c r="D27" s="223">
        <f>SUM(D28:D29)</f>
        <v>1053.3</v>
      </c>
      <c r="E27" s="223"/>
    </row>
    <row r="28" spans="1:15" s="3" customFormat="1" ht="17.25" customHeight="1">
      <c r="A28" s="114">
        <f>+A27+0.1</f>
        <v>4.0999999999999996</v>
      </c>
      <c r="B28" s="457" t="s">
        <v>73</v>
      </c>
      <c r="C28" s="457"/>
      <c r="D28" s="237">
        <f>+D73</f>
        <v>1053.3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4.1999999999999993</v>
      </c>
      <c r="B29" s="457" t="s">
        <v>74</v>
      </c>
      <c r="C29" s="457"/>
      <c r="D29" s="222"/>
      <c r="E29" s="222"/>
      <c r="F29" s="55"/>
      <c r="G29" s="2"/>
      <c r="H29" s="2"/>
      <c r="I29" s="312"/>
      <c r="J29" s="2"/>
      <c r="K29" s="2"/>
      <c r="L29" s="2"/>
      <c r="M29" s="2"/>
      <c r="N29" s="2"/>
      <c r="O29" s="2"/>
    </row>
    <row r="30" spans="1:15" ht="21.75" customHeight="1">
      <c r="A30" s="115">
        <f>+A27+1</f>
        <v>5</v>
      </c>
      <c r="B30" s="456" t="s">
        <v>10</v>
      </c>
      <c r="C30" s="456"/>
      <c r="D30" s="221">
        <v>10</v>
      </c>
      <c r="E30" s="221"/>
    </row>
    <row r="31" spans="1:15" s="2" customFormat="1" ht="17.25" hidden="1" customHeight="1">
      <c r="A31" s="115">
        <f t="shared" ref="A31:A32" si="1">+A30+1</f>
        <v>6</v>
      </c>
      <c r="B31" s="455"/>
      <c r="C31" s="455"/>
      <c r="D31" s="221"/>
      <c r="E31" s="221"/>
      <c r="F31" s="18"/>
    </row>
    <row r="32" spans="1:15" s="2" customFormat="1" ht="19.5" hidden="1" customHeight="1">
      <c r="A32" s="115">
        <f t="shared" si="1"/>
        <v>7</v>
      </c>
      <c r="B32" s="455"/>
      <c r="C32" s="455"/>
      <c r="D32" s="221"/>
      <c r="E32" s="221"/>
      <c r="F32" s="20"/>
    </row>
    <row r="33" spans="1:25" ht="24" customHeight="1">
      <c r="A33" s="49"/>
      <c r="B33" s="453" t="s">
        <v>234</v>
      </c>
      <c r="C33" s="453"/>
      <c r="D33" s="268">
        <f>SUM(D18:D19,D21:D27,D30:D32)</f>
        <v>46408.200000000004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52" t="s">
        <v>127</v>
      </c>
      <c r="C35" s="452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56" t="s">
        <v>12</v>
      </c>
      <c r="C36" s="456"/>
      <c r="D36" s="223">
        <f>+Ashkhatavardz!Q13-'Dramakan hosqer'!D91</f>
        <v>41410.199999999997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57" t="s">
        <v>119</v>
      </c>
      <c r="C37" s="457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57" t="s">
        <v>13</v>
      </c>
      <c r="C38" s="457"/>
      <c r="D38" s="237">
        <f>+Ashkhatavardz!C9+Ashkhatavardz!P7</f>
        <v>600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57" t="s">
        <v>228</v>
      </c>
      <c r="C39" s="457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56" t="s">
        <v>15</v>
      </c>
      <c r="C40" s="456"/>
      <c r="D40" s="223">
        <f>+'Komunal '!F27</f>
        <v>710.3</v>
      </c>
      <c r="E40" s="221"/>
      <c r="F40" s="310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56" t="s">
        <v>14</v>
      </c>
      <c r="C41" s="456"/>
      <c r="D41" s="223">
        <f>+'Komunal '!J27</f>
        <v>704.8</v>
      </c>
      <c r="E41" s="221"/>
      <c r="F41" s="310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56" t="s">
        <v>16</v>
      </c>
      <c r="C42" s="456"/>
      <c r="D42" s="223">
        <f>+'Komunal '!O27</f>
        <v>47.7</v>
      </c>
      <c r="E42" s="221"/>
      <c r="F42" s="310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56" t="s">
        <v>17</v>
      </c>
      <c r="C43" s="456"/>
      <c r="D43" s="221">
        <v>38.4</v>
      </c>
      <c r="E43" s="221"/>
    </row>
    <row r="44" spans="1:25" ht="18" hidden="1" customHeight="1">
      <c r="A44" s="115">
        <f t="shared" si="3"/>
        <v>6</v>
      </c>
      <c r="B44" s="456" t="s">
        <v>18</v>
      </c>
      <c r="C44" s="456"/>
      <c r="D44" s="221"/>
      <c r="E44" s="221"/>
    </row>
    <row r="45" spans="1:25" ht="18" customHeight="1">
      <c r="A45" s="115">
        <v>6</v>
      </c>
      <c r="B45" s="456" t="s">
        <v>19</v>
      </c>
      <c r="C45" s="456"/>
      <c r="D45" s="270">
        <f>SUM(D46:D48)</f>
        <v>192.2</v>
      </c>
      <c r="E45" s="270"/>
    </row>
    <row r="46" spans="1:25" s="3" customFormat="1" ht="18" customHeight="1">
      <c r="A46" s="114">
        <v>6.1</v>
      </c>
      <c r="B46" s="457" t="s">
        <v>20</v>
      </c>
      <c r="C46" s="457"/>
      <c r="D46" s="222">
        <v>115.2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v>6.2</v>
      </c>
      <c r="B47" s="457" t="s">
        <v>21</v>
      </c>
      <c r="C47" s="457"/>
      <c r="D47" s="222">
        <v>5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6.3</v>
      </c>
      <c r="B48" s="457" t="s">
        <v>22</v>
      </c>
      <c r="C48" s="457"/>
      <c r="D48" s="222">
        <v>72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7</v>
      </c>
      <c r="B49" s="456" t="s">
        <v>23</v>
      </c>
      <c r="C49" s="456"/>
      <c r="D49" s="221"/>
      <c r="E49" s="221"/>
      <c r="L49" s="87"/>
    </row>
    <row r="50" spans="1:16" ht="18" customHeight="1">
      <c r="A50" s="115">
        <v>7</v>
      </c>
      <c r="B50" s="456" t="s">
        <v>30</v>
      </c>
      <c r="C50" s="456"/>
      <c r="D50" s="221">
        <v>310</v>
      </c>
      <c r="E50" s="221"/>
      <c r="L50" s="284"/>
      <c r="M50" s="87"/>
      <c r="N50" s="305"/>
      <c r="O50" s="87"/>
      <c r="P50" s="306"/>
    </row>
    <row r="51" spans="1:16" ht="18" customHeight="1">
      <c r="A51" s="115">
        <f t="shared" ref="A51:A71" si="4">+A50+1</f>
        <v>8</v>
      </c>
      <c r="B51" s="456" t="s">
        <v>24</v>
      </c>
      <c r="C51" s="456"/>
      <c r="D51" s="221">
        <v>180</v>
      </c>
      <c r="E51" s="221"/>
    </row>
    <row r="52" spans="1:16" ht="18" customHeight="1">
      <c r="A52" s="115">
        <f t="shared" si="4"/>
        <v>9</v>
      </c>
      <c r="B52" s="456" t="s">
        <v>75</v>
      </c>
      <c r="C52" s="456"/>
      <c r="D52" s="221">
        <v>50</v>
      </c>
      <c r="E52" s="221"/>
    </row>
    <row r="53" spans="1:16" ht="18" hidden="1" customHeight="1">
      <c r="A53" s="115">
        <f t="shared" si="4"/>
        <v>10</v>
      </c>
      <c r="B53" s="456" t="s">
        <v>48</v>
      </c>
      <c r="C53" s="456"/>
      <c r="D53" s="221"/>
      <c r="E53" s="221"/>
    </row>
    <row r="54" spans="1:16" ht="18.75" customHeight="1">
      <c r="A54" s="115">
        <v>10</v>
      </c>
      <c r="B54" s="456" t="s">
        <v>120</v>
      </c>
      <c r="C54" s="456"/>
      <c r="D54" s="221">
        <v>80</v>
      </c>
      <c r="E54" s="221"/>
    </row>
    <row r="55" spans="1:16" ht="18" hidden="1" customHeight="1">
      <c r="A55" s="115">
        <f t="shared" si="4"/>
        <v>11</v>
      </c>
      <c r="B55" s="456" t="s">
        <v>121</v>
      </c>
      <c r="C55" s="456"/>
      <c r="D55" s="221"/>
      <c r="E55" s="221"/>
      <c r="G55" s="51"/>
    </row>
    <row r="56" spans="1:16" ht="20.25" customHeight="1">
      <c r="A56" s="115">
        <v>11</v>
      </c>
      <c r="B56" s="456" t="s">
        <v>25</v>
      </c>
      <c r="C56" s="456"/>
      <c r="D56" s="221">
        <v>435.7</v>
      </c>
      <c r="E56" s="221"/>
      <c r="G56" s="51"/>
    </row>
    <row r="57" spans="1:16" ht="18" customHeight="1">
      <c r="A57" s="115">
        <v>12</v>
      </c>
      <c r="B57" s="456" t="s">
        <v>26</v>
      </c>
      <c r="C57" s="456"/>
      <c r="D57" s="221">
        <v>18</v>
      </c>
      <c r="E57" s="221"/>
    </row>
    <row r="58" spans="1:16" ht="18.75" hidden="1" customHeight="1">
      <c r="A58" s="115">
        <f t="shared" si="4"/>
        <v>13</v>
      </c>
      <c r="B58" s="456" t="s">
        <v>67</v>
      </c>
      <c r="C58" s="456"/>
      <c r="D58" s="221"/>
      <c r="E58" s="221"/>
    </row>
    <row r="59" spans="1:16" ht="18.75" hidden="1" customHeight="1">
      <c r="A59" s="115">
        <f t="shared" si="4"/>
        <v>14</v>
      </c>
      <c r="B59" s="456" t="s">
        <v>54</v>
      </c>
      <c r="C59" s="456"/>
      <c r="D59" s="223">
        <f>+'Ekamut-caxs'!D24</f>
        <v>0</v>
      </c>
      <c r="E59" s="223"/>
    </row>
    <row r="60" spans="1:16" ht="18" hidden="1" customHeight="1">
      <c r="A60" s="115">
        <f t="shared" si="4"/>
        <v>15</v>
      </c>
      <c r="B60" s="456" t="s">
        <v>45</v>
      </c>
      <c r="C60" s="456"/>
      <c r="D60" s="221"/>
      <c r="E60" s="221"/>
    </row>
    <row r="61" spans="1:16" ht="18.75" customHeight="1">
      <c r="A61" s="115">
        <v>13</v>
      </c>
      <c r="B61" s="456" t="s">
        <v>76</v>
      </c>
      <c r="C61" s="456"/>
      <c r="D61" s="221">
        <v>18</v>
      </c>
      <c r="E61" s="221"/>
    </row>
    <row r="62" spans="1:16" ht="18.75" customHeight="1">
      <c r="A62" s="115">
        <f t="shared" si="4"/>
        <v>14</v>
      </c>
      <c r="B62" s="456" t="s">
        <v>77</v>
      </c>
      <c r="C62" s="456"/>
      <c r="D62" s="221">
        <v>107</v>
      </c>
      <c r="E62" s="221"/>
    </row>
    <row r="63" spans="1:16" ht="18.75" customHeight="1">
      <c r="A63" s="115">
        <f t="shared" si="4"/>
        <v>15</v>
      </c>
      <c r="B63" s="456" t="s">
        <v>46</v>
      </c>
      <c r="C63" s="456"/>
      <c r="D63" s="221">
        <v>3</v>
      </c>
      <c r="E63" s="221"/>
    </row>
    <row r="64" spans="1:16" ht="18.75" hidden="1" customHeight="1">
      <c r="A64" s="115">
        <f t="shared" si="4"/>
        <v>16</v>
      </c>
      <c r="B64" s="456" t="s">
        <v>122</v>
      </c>
      <c r="C64" s="456"/>
      <c r="D64" s="221"/>
      <c r="E64" s="221"/>
    </row>
    <row r="65" spans="1:15" ht="18.75" hidden="1" customHeight="1">
      <c r="A65" s="115">
        <f t="shared" si="4"/>
        <v>17</v>
      </c>
      <c r="B65" s="456" t="s">
        <v>47</v>
      </c>
      <c r="C65" s="456"/>
      <c r="D65" s="221"/>
      <c r="E65" s="221"/>
    </row>
    <row r="66" spans="1:15" ht="18.75" hidden="1" customHeight="1">
      <c r="A66" s="115">
        <f t="shared" si="4"/>
        <v>18</v>
      </c>
      <c r="B66" s="456" t="s">
        <v>64</v>
      </c>
      <c r="C66" s="456"/>
      <c r="D66" s="221"/>
      <c r="E66" s="221"/>
    </row>
    <row r="67" spans="1:15" ht="18.75" hidden="1" customHeight="1">
      <c r="A67" s="115">
        <f t="shared" si="4"/>
        <v>19</v>
      </c>
      <c r="B67" s="456" t="s">
        <v>197</v>
      </c>
      <c r="C67" s="456"/>
      <c r="D67" s="221"/>
      <c r="E67" s="221"/>
    </row>
    <row r="68" spans="1:15" ht="18.75" hidden="1" customHeight="1">
      <c r="A68" s="115">
        <f t="shared" si="4"/>
        <v>20</v>
      </c>
      <c r="B68" s="456" t="s">
        <v>198</v>
      </c>
      <c r="C68" s="456"/>
      <c r="D68" s="221"/>
      <c r="E68" s="221"/>
    </row>
    <row r="69" spans="1:15" ht="18.75" customHeight="1">
      <c r="A69" s="115">
        <v>16</v>
      </c>
      <c r="B69" s="456" t="s">
        <v>78</v>
      </c>
      <c r="C69" s="456"/>
      <c r="D69" s="221">
        <v>100</v>
      </c>
      <c r="E69" s="221"/>
    </row>
    <row r="70" spans="1:15" ht="18.75" customHeight="1">
      <c r="A70" s="115">
        <f t="shared" si="4"/>
        <v>17</v>
      </c>
      <c r="B70" s="455" t="s">
        <v>280</v>
      </c>
      <c r="C70" s="455"/>
      <c r="D70" s="221">
        <v>949.6</v>
      </c>
      <c r="E70" s="221"/>
    </row>
    <row r="71" spans="1:15" s="6" customFormat="1" ht="18.75" hidden="1" customHeight="1">
      <c r="A71" s="115">
        <f t="shared" si="4"/>
        <v>18</v>
      </c>
      <c r="B71" s="455"/>
      <c r="C71" s="455"/>
      <c r="D71" s="221"/>
      <c r="E71" s="221"/>
      <c r="F71" s="55"/>
    </row>
    <row r="72" spans="1:15" ht="18.75" customHeight="1">
      <c r="A72" s="115">
        <v>18</v>
      </c>
      <c r="B72" s="456" t="s">
        <v>27</v>
      </c>
      <c r="C72" s="456"/>
      <c r="D72" s="221">
        <v>1053.3</v>
      </c>
      <c r="E72" s="221"/>
    </row>
    <row r="73" spans="1:15" s="3" customFormat="1" ht="18.75" customHeight="1">
      <c r="A73" s="158">
        <f>+A72+0.1</f>
        <v>18.100000000000001</v>
      </c>
      <c r="B73" s="457" t="s">
        <v>79</v>
      </c>
      <c r="C73" s="457"/>
      <c r="D73" s="222">
        <v>1053.3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19</v>
      </c>
      <c r="B74" s="456" t="s">
        <v>80</v>
      </c>
      <c r="C74" s="456"/>
      <c r="D74" s="221"/>
      <c r="E74" s="221"/>
    </row>
    <row r="75" spans="1:15" s="16" customFormat="1" ht="20.25" hidden="1" customHeight="1">
      <c r="A75" s="115">
        <f>+A74+1</f>
        <v>20</v>
      </c>
      <c r="B75" s="456" t="s">
        <v>68</v>
      </c>
      <c r="C75" s="456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51" t="s">
        <v>233</v>
      </c>
      <c r="C76" s="451"/>
      <c r="D76" s="268">
        <f>SUM(D36,D40:D45,D49:D72,D74:D75)</f>
        <v>46408.2</v>
      </c>
      <c r="E76" s="223" t="s">
        <v>215</v>
      </c>
      <c r="F76" s="265"/>
    </row>
    <row r="77" spans="1:15" s="6" customFormat="1" ht="16.899999999999999" customHeight="1">
      <c r="B77" s="105"/>
      <c r="C77" s="87"/>
      <c r="D77" s="43"/>
      <c r="E77" s="43"/>
    </row>
    <row r="78" spans="1:15" s="6" customFormat="1" ht="97.5" customHeight="1">
      <c r="A78" s="461" t="s">
        <v>210</v>
      </c>
      <c r="B78" s="461"/>
      <c r="D78" s="307" t="s">
        <v>216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60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17" t="s">
        <v>177</v>
      </c>
      <c r="E1" s="332">
        <f>+'Ekamut-caxs'!E1+1</f>
        <v>6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17" t="s">
        <v>214</v>
      </c>
      <c r="E7" s="332">
        <f>+'Ekamut-caxs'!E7+1</f>
        <v>6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74" t="s">
        <v>41</v>
      </c>
      <c r="B13" s="474"/>
      <c r="C13" s="474"/>
      <c r="D13" s="474"/>
      <c r="E13" s="323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59" t="str">
        <f>+_xlfn.SINGLE('Ekamut-caxs'!A14)</f>
        <v xml:space="preserve">«Երևանի Ավանի մանկապատանեկան համալիր մարզադպրոց» ՀՈԱԿ-ի </v>
      </c>
      <c r="B14" s="459"/>
      <c r="C14" s="459"/>
      <c r="D14" s="459"/>
      <c r="E14" s="321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60" t="s">
        <v>239</v>
      </c>
      <c r="B15" s="460"/>
      <c r="C15" s="460"/>
      <c r="D15" s="460"/>
      <c r="E15" s="322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75" t="s">
        <v>31</v>
      </c>
      <c r="C18" s="476"/>
      <c r="D18" s="86" t="s">
        <v>43</v>
      </c>
      <c r="E18" s="324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62" t="s">
        <v>32</v>
      </c>
      <c r="C19" s="463"/>
      <c r="D19" s="250">
        <f>+'Dramakani hamematakan'!D6</f>
        <v>660.3</v>
      </c>
      <c r="E19" s="325"/>
      <c r="F19" s="472"/>
      <c r="G19" s="473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62" t="s">
        <v>83</v>
      </c>
      <c r="C20" s="463"/>
      <c r="D20" s="250">
        <f>SUM(D21:D22,D24:D32)</f>
        <v>45373.1</v>
      </c>
      <c r="E20" s="326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66" t="s">
        <v>118</v>
      </c>
      <c r="C21" s="467"/>
      <c r="D21" s="242">
        <f>+'Ekamut-caxs'!D18</f>
        <v>44393.5</v>
      </c>
      <c r="E21" s="327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66" t="s">
        <v>230</v>
      </c>
      <c r="C22" s="467"/>
      <c r="D22" s="242">
        <f>+'Ekamut-caxs'!D19</f>
        <v>0</v>
      </c>
      <c r="E22" s="327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64" t="s">
        <v>231</v>
      </c>
      <c r="C23" s="465"/>
      <c r="D23" s="254">
        <f>+'Ekamut-caxs'!D20</f>
        <v>0</v>
      </c>
      <c r="E23" s="327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66" t="s">
        <v>8</v>
      </c>
      <c r="C24" s="467"/>
      <c r="D24" s="242">
        <f>+'Ekamut-caxs'!D22</f>
        <v>0</v>
      </c>
      <c r="E24" s="327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66" t="s">
        <v>53</v>
      </c>
      <c r="C25" s="467"/>
      <c r="D25" s="241">
        <f>+'Ekamut-caxs'!D23</f>
        <v>0</v>
      </c>
      <c r="E25" s="328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66" t="s">
        <v>63</v>
      </c>
      <c r="C26" s="467"/>
      <c r="D26" s="241">
        <f>+'Ekamut-caxs'!D24</f>
        <v>0</v>
      </c>
      <c r="E26" s="328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66" t="s">
        <v>191</v>
      </c>
      <c r="C27" s="467"/>
      <c r="D27" s="242">
        <f>+'Ekamut-caxs'!D25</f>
        <v>0</v>
      </c>
      <c r="E27" s="327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customHeight="1">
      <c r="A28" s="59">
        <v>2</v>
      </c>
      <c r="B28" s="466" t="s">
        <v>72</v>
      </c>
      <c r="C28" s="467"/>
      <c r="D28" s="242">
        <f>+'Ekamut-caxs'!D26</f>
        <v>949.6</v>
      </c>
      <c r="E28" s="327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customHeight="1">
      <c r="A29" s="59">
        <v>3</v>
      </c>
      <c r="B29" s="466" t="s">
        <v>33</v>
      </c>
      <c r="C29" s="467"/>
      <c r="D29" s="241">
        <v>20</v>
      </c>
      <c r="E29" s="328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customHeight="1">
      <c r="A30" s="59">
        <f t="shared" si="0"/>
        <v>4</v>
      </c>
      <c r="B30" s="466" t="s">
        <v>10</v>
      </c>
      <c r="C30" s="467"/>
      <c r="D30" s="242">
        <f>+'Ekamut-caxs'!D30</f>
        <v>10</v>
      </c>
      <c r="E30" s="327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5</v>
      </c>
      <c r="B31" s="468"/>
      <c r="C31" s="469"/>
      <c r="D31" s="241">
        <f>+'Ekamut-caxs'!D31</f>
        <v>0</v>
      </c>
      <c r="E31" s="328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6</v>
      </c>
      <c r="B32" s="468"/>
      <c r="C32" s="469"/>
      <c r="D32" s="241">
        <f>+'Ekamut-caxs'!D32</f>
        <v>0</v>
      </c>
      <c r="E32" s="328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70" t="s">
        <v>84</v>
      </c>
      <c r="C33" s="471"/>
      <c r="D33" s="250">
        <f>D34+D77+D90</f>
        <v>45994.8</v>
      </c>
      <c r="E33" s="326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70" t="s">
        <v>59</v>
      </c>
      <c r="C34" s="471"/>
      <c r="D34" s="250">
        <f>SUM(D35,D39:D44,D48:D71,D75:D76)</f>
        <v>45606.5</v>
      </c>
      <c r="E34" s="326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8" t="s">
        <v>12</v>
      </c>
      <c r="C35" s="469"/>
      <c r="D35" s="242">
        <f>+'Ekamut-caxs'!D36</f>
        <v>41410.199999999997</v>
      </c>
      <c r="E35" s="327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64" t="s">
        <v>119</v>
      </c>
      <c r="C36" s="465"/>
      <c r="D36" s="254">
        <f>+'Ekamut-caxs'!D37</f>
        <v>0</v>
      </c>
      <c r="E36" s="329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64" t="s">
        <v>13</v>
      </c>
      <c r="C37" s="465"/>
      <c r="D37" s="254">
        <f>+'Ekamut-caxs'!D38</f>
        <v>600</v>
      </c>
      <c r="E37" s="329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64" t="str">
        <f>+'Ekamut-caxs'!B39</f>
        <v>կամավոր ատեստ. գծով լրավճար</v>
      </c>
      <c r="C38" s="465"/>
      <c r="D38" s="254">
        <f>+'Ekamut-caxs'!D39</f>
        <v>0</v>
      </c>
      <c r="E38" s="329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66" t="s">
        <v>15</v>
      </c>
      <c r="C39" s="467"/>
      <c r="D39" s="242">
        <f>+'Ekamut-caxs'!D40</f>
        <v>710.3</v>
      </c>
      <c r="E39" s="327"/>
      <c r="F39" s="311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66" t="s">
        <v>14</v>
      </c>
      <c r="C40" s="467"/>
      <c r="D40" s="242">
        <f>+'Ekamut-caxs'!D41</f>
        <v>704.8</v>
      </c>
      <c r="E40" s="327"/>
      <c r="F40" s="311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66" t="s">
        <v>16</v>
      </c>
      <c r="C41" s="467"/>
      <c r="D41" s="242">
        <f>+'Komunal '!M27</f>
        <v>45.9</v>
      </c>
      <c r="E41" s="327"/>
      <c r="F41" s="311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66" t="s">
        <v>17</v>
      </c>
      <c r="C42" s="467"/>
      <c r="D42" s="242">
        <f>+'Ekamut-caxs'!D43</f>
        <v>38.4</v>
      </c>
      <c r="E42" s="327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66" t="s">
        <v>18</v>
      </c>
      <c r="C43" s="467"/>
      <c r="D43" s="242">
        <f>+'Ekamut-caxs'!D44</f>
        <v>0</v>
      </c>
      <c r="E43" s="327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66" t="s">
        <v>19</v>
      </c>
      <c r="C44" s="467"/>
      <c r="D44" s="242">
        <f>SUM(D45:D47)</f>
        <v>192.2</v>
      </c>
      <c r="E44" s="327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v>6.1</v>
      </c>
      <c r="B45" s="464" t="s">
        <v>20</v>
      </c>
      <c r="C45" s="465"/>
      <c r="D45" s="254">
        <f>+'Ekamut-caxs'!D46</f>
        <v>115.2</v>
      </c>
      <c r="E45" s="327"/>
    </row>
    <row r="46" spans="1:13" ht="18" customHeight="1">
      <c r="A46" s="26">
        <f>+A45+0.1</f>
        <v>6.1999999999999993</v>
      </c>
      <c r="B46" s="464" t="s">
        <v>21</v>
      </c>
      <c r="C46" s="465"/>
      <c r="D46" s="254">
        <f>+'Ekamut-caxs'!D47</f>
        <v>5</v>
      </c>
      <c r="E46" s="327"/>
    </row>
    <row r="47" spans="1:13" ht="18" customHeight="1">
      <c r="A47" s="26">
        <f>+A46+0.1</f>
        <v>6.2999999999999989</v>
      </c>
      <c r="B47" s="464" t="s">
        <v>22</v>
      </c>
      <c r="C47" s="465"/>
      <c r="D47" s="254">
        <f>+'Ekamut-caxs'!D48</f>
        <v>72</v>
      </c>
      <c r="E47" s="327"/>
    </row>
    <row r="48" spans="1:13" s="95" customFormat="1" ht="18" hidden="1" customHeight="1">
      <c r="A48" s="59">
        <f>+A44+1</f>
        <v>7</v>
      </c>
      <c r="B48" s="466" t="s">
        <v>23</v>
      </c>
      <c r="C48" s="467"/>
      <c r="D48" s="242">
        <f>+'Ekamut-caxs'!D49</f>
        <v>0</v>
      </c>
      <c r="E48" s="327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7</v>
      </c>
      <c r="B49" s="466" t="s">
        <v>30</v>
      </c>
      <c r="C49" s="467"/>
      <c r="D49" s="241">
        <f>+'Ekamut-caxs'!D50</f>
        <v>310</v>
      </c>
      <c r="E49" s="328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8</v>
      </c>
      <c r="B50" s="466" t="s">
        <v>24</v>
      </c>
      <c r="C50" s="467"/>
      <c r="D50" s="241">
        <f>+'Ekamut-caxs'!D51</f>
        <v>180</v>
      </c>
      <c r="E50" s="328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9</v>
      </c>
      <c r="B51" s="466" t="s">
        <v>75</v>
      </c>
      <c r="C51" s="467"/>
      <c r="D51" s="241">
        <f>+'Ekamut-caxs'!D52</f>
        <v>50</v>
      </c>
      <c r="E51" s="328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10</v>
      </c>
      <c r="B52" s="466" t="s">
        <v>48</v>
      </c>
      <c r="C52" s="467"/>
      <c r="D52" s="242">
        <f>+'Ekamut-caxs'!D53</f>
        <v>0</v>
      </c>
      <c r="E52" s="327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10</v>
      </c>
      <c r="B53" s="466" t="s">
        <v>120</v>
      </c>
      <c r="C53" s="467"/>
      <c r="D53" s="242">
        <f>+'Ekamut-caxs'!D54</f>
        <v>80</v>
      </c>
      <c r="E53" s="327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11</v>
      </c>
      <c r="B54" s="466" t="s">
        <v>121</v>
      </c>
      <c r="C54" s="467"/>
      <c r="D54" s="242">
        <f>+'Ekamut-caxs'!D55</f>
        <v>0</v>
      </c>
      <c r="E54" s="327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11</v>
      </c>
      <c r="B55" s="466" t="s">
        <v>25</v>
      </c>
      <c r="C55" s="467"/>
      <c r="D55" s="242">
        <f>+'Ekamut-caxs'!D56</f>
        <v>435.7</v>
      </c>
      <c r="E55" s="327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f t="shared" si="2"/>
        <v>12</v>
      </c>
      <c r="B56" s="466" t="s">
        <v>26</v>
      </c>
      <c r="C56" s="467"/>
      <c r="D56" s="242">
        <f>+'Ekamut-caxs'!D57</f>
        <v>18</v>
      </c>
      <c r="E56" s="327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13</v>
      </c>
      <c r="B57" s="466" t="s">
        <v>67</v>
      </c>
      <c r="C57" s="467"/>
      <c r="D57" s="242">
        <f>+'Ekamut-caxs'!D58</f>
        <v>0</v>
      </c>
      <c r="E57" s="327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14</v>
      </c>
      <c r="B58" s="466" t="s">
        <v>54</v>
      </c>
      <c r="C58" s="467"/>
      <c r="D58" s="242">
        <f>+'Ekamut-caxs'!D59</f>
        <v>0</v>
      </c>
      <c r="E58" s="327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15</v>
      </c>
      <c r="B59" s="466" t="s">
        <v>45</v>
      </c>
      <c r="C59" s="467"/>
      <c r="D59" s="242">
        <f>+'Ekamut-caxs'!D60</f>
        <v>0</v>
      </c>
      <c r="E59" s="327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13</v>
      </c>
      <c r="B60" s="466" t="s">
        <v>76</v>
      </c>
      <c r="C60" s="467"/>
      <c r="D60" s="242">
        <f>+'Ekamut-caxs'!D61</f>
        <v>18</v>
      </c>
      <c r="E60" s="327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14</v>
      </c>
      <c r="B61" s="466" t="s">
        <v>77</v>
      </c>
      <c r="C61" s="467"/>
      <c r="D61" s="242">
        <f>+'Ekamut-caxs'!D62</f>
        <v>107</v>
      </c>
      <c r="E61" s="327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15</v>
      </c>
      <c r="B62" s="466" t="s">
        <v>46</v>
      </c>
      <c r="C62" s="467"/>
      <c r="D62" s="242">
        <f>+'Ekamut-caxs'!D63</f>
        <v>3</v>
      </c>
      <c r="E62" s="327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16</v>
      </c>
      <c r="B63" s="466" t="s">
        <v>122</v>
      </c>
      <c r="C63" s="467"/>
      <c r="D63" s="242">
        <f>+'Ekamut-caxs'!D64</f>
        <v>0</v>
      </c>
      <c r="E63" s="327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17</v>
      </c>
      <c r="B64" s="466" t="s">
        <v>47</v>
      </c>
      <c r="C64" s="467"/>
      <c r="D64" s="242">
        <f>+'Ekamut-caxs'!D65</f>
        <v>0</v>
      </c>
      <c r="E64" s="327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18</v>
      </c>
      <c r="B65" s="466" t="s">
        <v>64</v>
      </c>
      <c r="C65" s="467"/>
      <c r="D65" s="242">
        <f>+'Ekamut-caxs'!D66</f>
        <v>0</v>
      </c>
      <c r="E65" s="327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19</v>
      </c>
      <c r="B66" s="466" t="s">
        <v>197</v>
      </c>
      <c r="C66" s="467"/>
      <c r="D66" s="242">
        <f>+'Ekamut-caxs'!D67</f>
        <v>0</v>
      </c>
      <c r="E66" s="327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20</v>
      </c>
      <c r="B67" s="466" t="s">
        <v>198</v>
      </c>
      <c r="C67" s="467"/>
      <c r="D67" s="242">
        <f>+'Ekamut-caxs'!D68</f>
        <v>0</v>
      </c>
      <c r="E67" s="327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customHeight="1">
      <c r="A68" s="59">
        <v>16</v>
      </c>
      <c r="B68" s="466" t="s">
        <v>78</v>
      </c>
      <c r="C68" s="467"/>
      <c r="D68" s="242">
        <f>+'Ekamut-caxs'!D69</f>
        <v>100</v>
      </c>
      <c r="E68" s="327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customHeight="1">
      <c r="A69" s="59">
        <f t="shared" si="2"/>
        <v>17</v>
      </c>
      <c r="B69" s="468" t="s">
        <v>280</v>
      </c>
      <c r="C69" s="469"/>
      <c r="D69" s="241">
        <f>+'Ekamut-caxs'!D70</f>
        <v>949.6</v>
      </c>
      <c r="E69" s="328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18</v>
      </c>
      <c r="B70" s="468"/>
      <c r="C70" s="469"/>
      <c r="D70" s="241">
        <f>+'Ekamut-caxs'!D71</f>
        <v>0</v>
      </c>
      <c r="E70" s="328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19</v>
      </c>
      <c r="B71" s="466" t="s">
        <v>35</v>
      </c>
      <c r="C71" s="467"/>
      <c r="D71" s="242">
        <f>SUM(D72:D74)</f>
        <v>0</v>
      </c>
      <c r="E71" s="327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19.100000000000001</v>
      </c>
      <c r="B72" s="464" t="s">
        <v>36</v>
      </c>
      <c r="C72" s="465"/>
      <c r="D72" s="228"/>
      <c r="E72" s="330"/>
    </row>
    <row r="73" spans="1:13" ht="19.5" hidden="1" customHeight="1">
      <c r="A73" s="13">
        <f>+A72+0.1</f>
        <v>19.200000000000003</v>
      </c>
      <c r="B73" s="464" t="s">
        <v>49</v>
      </c>
      <c r="C73" s="465"/>
      <c r="D73" s="228"/>
      <c r="E73" s="330"/>
    </row>
    <row r="74" spans="1:13" ht="19.5" hidden="1" customHeight="1">
      <c r="A74" s="13">
        <f>+A73+0.1</f>
        <v>19.300000000000004</v>
      </c>
      <c r="B74" s="464" t="s">
        <v>85</v>
      </c>
      <c r="C74" s="465"/>
      <c r="D74" s="228">
        <f>+'Ekamut-caxs'!D74</f>
        <v>0</v>
      </c>
      <c r="E74" s="330"/>
    </row>
    <row r="75" spans="1:13" s="95" customFormat="1" ht="17.25" customHeight="1">
      <c r="A75" s="69">
        <v>18</v>
      </c>
      <c r="B75" s="466" t="s">
        <v>37</v>
      </c>
      <c r="C75" s="467"/>
      <c r="D75" s="242">
        <f>+'Deb. ev kreditor'!D59-'Deb. ev kreditor'!D54</f>
        <v>253.4</v>
      </c>
      <c r="E75" s="327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19</v>
      </c>
      <c r="B76" s="466" t="s">
        <v>86</v>
      </c>
      <c r="C76" s="467"/>
      <c r="D76" s="241"/>
      <c r="E76" s="328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70" t="s">
        <v>60</v>
      </c>
      <c r="C77" s="471"/>
      <c r="D77" s="250">
        <f>D78+D86</f>
        <v>170</v>
      </c>
      <c r="E77" s="326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66" t="s">
        <v>91</v>
      </c>
      <c r="C78" s="467"/>
      <c r="D78" s="242">
        <f>SUM(D79:D85)</f>
        <v>170</v>
      </c>
      <c r="E78" s="327"/>
      <c r="F78" s="109"/>
      <c r="G78" s="100"/>
      <c r="H78" s="100"/>
      <c r="I78" s="100"/>
      <c r="J78" s="100"/>
      <c r="K78" s="92"/>
      <c r="L78" s="92"/>
      <c r="M78" s="92"/>
    </row>
    <row r="79" spans="1:13" ht="19.5" hidden="1" customHeight="1">
      <c r="A79" s="13">
        <v>1.1000000000000001</v>
      </c>
      <c r="B79" s="464" t="s">
        <v>87</v>
      </c>
      <c r="C79" s="465"/>
      <c r="D79" s="228"/>
      <c r="E79" s="330"/>
    </row>
    <row r="80" spans="1:13" ht="19.5" hidden="1" customHeight="1">
      <c r="A80" s="13">
        <v>1.2</v>
      </c>
      <c r="B80" s="464" t="s">
        <v>88</v>
      </c>
      <c r="C80" s="465"/>
      <c r="D80" s="228"/>
      <c r="E80" s="330"/>
    </row>
    <row r="81" spans="1:13" ht="19.5" customHeight="1">
      <c r="A81" s="13">
        <v>1.1000000000000001</v>
      </c>
      <c r="B81" s="464" t="s">
        <v>89</v>
      </c>
      <c r="C81" s="465"/>
      <c r="D81" s="228">
        <v>170</v>
      </c>
      <c r="E81" s="330"/>
    </row>
    <row r="82" spans="1:13" ht="19.5" hidden="1" customHeight="1">
      <c r="A82" s="13">
        <v>1.4</v>
      </c>
      <c r="B82" s="464" t="s">
        <v>199</v>
      </c>
      <c r="C82" s="465"/>
      <c r="D82" s="228"/>
      <c r="E82" s="330"/>
    </row>
    <row r="83" spans="1:13" ht="19.5" hidden="1" customHeight="1">
      <c r="A83" s="13">
        <v>1.5</v>
      </c>
      <c r="B83" s="464" t="s">
        <v>65</v>
      </c>
      <c r="C83" s="465"/>
      <c r="D83" s="228"/>
      <c r="E83" s="330"/>
    </row>
    <row r="84" spans="1:13" ht="19.5" hidden="1" customHeight="1">
      <c r="A84" s="13">
        <v>1.6</v>
      </c>
      <c r="B84" s="464" t="s">
        <v>66</v>
      </c>
      <c r="C84" s="465"/>
      <c r="D84" s="228"/>
      <c r="E84" s="330"/>
    </row>
    <row r="85" spans="1:13" ht="19.5" hidden="1" customHeight="1">
      <c r="A85" s="13">
        <v>1.7</v>
      </c>
      <c r="B85" s="464"/>
      <c r="C85" s="465"/>
      <c r="D85" s="228"/>
      <c r="E85" s="330"/>
    </row>
    <row r="86" spans="1:13" s="93" customFormat="1" ht="17.25" hidden="1">
      <c r="A86" s="69">
        <v>2</v>
      </c>
      <c r="B86" s="466" t="s">
        <v>92</v>
      </c>
      <c r="C86" s="467"/>
      <c r="D86" s="242">
        <f>SUM(D87:D89)</f>
        <v>0</v>
      </c>
      <c r="E86" s="327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66" t="s">
        <v>62</v>
      </c>
      <c r="C87" s="467"/>
      <c r="D87" s="241"/>
      <c r="E87" s="328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66" t="s">
        <v>61</v>
      </c>
      <c r="C88" s="467"/>
      <c r="D88" s="241"/>
      <c r="E88" s="328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66" t="s">
        <v>50</v>
      </c>
      <c r="C89" s="467"/>
      <c r="D89" s="241"/>
      <c r="E89" s="328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customHeight="1">
      <c r="A90" s="39" t="s">
        <v>58</v>
      </c>
      <c r="B90" s="462" t="s">
        <v>132</v>
      </c>
      <c r="C90" s="463"/>
      <c r="D90" s="250">
        <f>SUM(D91:D92)</f>
        <v>218.3</v>
      </c>
      <c r="E90" s="326"/>
      <c r="F90" s="104"/>
      <c r="G90" s="102"/>
      <c r="H90" s="102"/>
      <c r="I90" s="102"/>
      <c r="J90" s="102"/>
      <c r="K90" s="78"/>
      <c r="L90" s="78"/>
      <c r="M90" s="78"/>
    </row>
    <row r="91" spans="1:13" s="93" customFormat="1" ht="15.75" customHeight="1">
      <c r="A91" s="69">
        <v>1</v>
      </c>
      <c r="B91" s="466" t="s">
        <v>281</v>
      </c>
      <c r="C91" s="467"/>
      <c r="D91" s="241">
        <v>218.3</v>
      </c>
      <c r="E91" s="328"/>
      <c r="F91" s="44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66"/>
      <c r="C92" s="467"/>
      <c r="D92" s="241"/>
      <c r="E92" s="328"/>
      <c r="F92" s="450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62" t="s">
        <v>39</v>
      </c>
      <c r="C93" s="463"/>
      <c r="D93" s="250">
        <f>D19+D20-D33</f>
        <v>38.599999999998545</v>
      </c>
      <c r="E93" s="345" t="s">
        <v>215</v>
      </c>
      <c r="F93" s="472"/>
      <c r="G93" s="473"/>
      <c r="H93" s="263"/>
      <c r="I93" s="263"/>
      <c r="J93" s="221"/>
      <c r="K93" s="96"/>
      <c r="L93" s="96"/>
      <c r="M93" s="96"/>
    </row>
    <row r="94" spans="1:13" s="79" customFormat="1" ht="19.899999999999999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4" t="str">
        <f>+'Ekamut-caxs'!A78</f>
        <v>ԵՐԵՎԱՆԻ ՔԱՂԱՔԱՊԵՏ՝</v>
      </c>
      <c r="C95" s="232"/>
      <c r="D95" s="331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66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9" zoomScaleSheetLayoutView="100" workbookViewId="0">
      <selection activeCell="A62" sqref="A62:XFD63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7" t="s">
        <v>55</v>
      </c>
      <c r="B1" s="477"/>
      <c r="C1" s="477"/>
      <c r="D1" s="477"/>
      <c r="E1" s="477"/>
      <c r="F1" s="477"/>
    </row>
    <row r="2" spans="1:18" s="21" customFormat="1" ht="25.5" customHeight="1">
      <c r="A2" s="459" t="str">
        <f>+'Ekamut-caxs'!A14</f>
        <v xml:space="preserve">«Երևանի Ավանի մանկապատանեկան համալիր մարզադպրոց» ՀՈԱԿ-ի </v>
      </c>
      <c r="B2" s="459"/>
      <c r="C2" s="459"/>
      <c r="D2" s="459"/>
      <c r="E2" s="459"/>
      <c r="F2" s="459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80" t="s">
        <v>240</v>
      </c>
      <c r="B3" s="480"/>
      <c r="C3" s="480"/>
      <c r="D3" s="480"/>
      <c r="E3" s="480"/>
      <c r="F3" s="480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4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45454.200000000004</v>
      </c>
      <c r="D6" s="266">
        <f>SUM(D7:D17,D20:D22)</f>
        <v>46408.200000000004</v>
      </c>
      <c r="E6" s="266">
        <f t="shared" ref="E6:E64" si="0">D6-C6</f>
        <v>954</v>
      </c>
      <c r="F6" s="318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44393.5</v>
      </c>
      <c r="D7" s="256">
        <f>+'Ekamut-caxs'!D18</f>
        <v>44393.5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3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4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3" t="str">
        <f>+'Ekamut-caxs'!B21</f>
        <v>Սուբսիդիա ջրամատակարարման գծով</v>
      </c>
      <c r="C10" s="255">
        <v>1.3</v>
      </c>
      <c r="D10" s="256">
        <f>+'Ekamut-caxs'!D21</f>
        <v>1.8</v>
      </c>
      <c r="E10" s="256">
        <f t="shared" si="1"/>
        <v>0.5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customHeight="1">
      <c r="A16" s="59">
        <v>3</v>
      </c>
      <c r="B16" s="240" t="s">
        <v>72</v>
      </c>
      <c r="C16" s="257">
        <v>0</v>
      </c>
      <c r="D16" s="256">
        <f>+'Ekamut-caxs'!D26</f>
        <v>949.6</v>
      </c>
      <c r="E16" s="256">
        <f t="shared" si="0"/>
        <v>949.6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4</v>
      </c>
      <c r="B17" s="258" t="s">
        <v>123</v>
      </c>
      <c r="C17" s="259">
        <v>1053.3</v>
      </c>
      <c r="D17" s="259">
        <f>SUM(D18:D19)</f>
        <v>1053.3</v>
      </c>
      <c r="E17" s="256">
        <f t="shared" si="0"/>
        <v>0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4.0999999999999996</v>
      </c>
      <c r="B18" s="31" t="s">
        <v>73</v>
      </c>
      <c r="C18" s="224">
        <v>1053.3</v>
      </c>
      <c r="D18" s="225">
        <f>+'Ekamut-caxs'!D28</f>
        <v>1053.3</v>
      </c>
      <c r="E18" s="225">
        <f t="shared" si="0"/>
        <v>0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customHeight="1">
      <c r="A20" s="59">
        <v>5</v>
      </c>
      <c r="B20" s="245" t="s">
        <v>10</v>
      </c>
      <c r="C20" s="257">
        <v>6.1</v>
      </c>
      <c r="D20" s="256">
        <f>+'Ekamut-caxs'!D30</f>
        <v>10</v>
      </c>
      <c r="E20" s="256">
        <f t="shared" si="0"/>
        <v>3.9000000000000004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258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45454.200000000004</v>
      </c>
      <c r="D23" s="267">
        <f>SUM(D24,D28:D33,D37:D60,D62:D63)</f>
        <v>46408.2</v>
      </c>
      <c r="E23" s="266">
        <f t="shared" si="0"/>
        <v>953.99999999999272</v>
      </c>
      <c r="F23" s="318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41504.300000000003</v>
      </c>
      <c r="D24" s="259">
        <f>+'Ekamut-caxs'!D36</f>
        <v>41410.199999999997</v>
      </c>
      <c r="E24" s="256">
        <f t="shared" si="0"/>
        <v>-94.100000000005821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1.1000000000000001</v>
      </c>
      <c r="B26" s="153" t="s">
        <v>13</v>
      </c>
      <c r="C26" s="224">
        <v>0</v>
      </c>
      <c r="D26" s="260">
        <f>+'Ekamut-caxs'!D38</f>
        <v>600</v>
      </c>
      <c r="E26" s="225">
        <f>D26-C26</f>
        <v>600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581.1</v>
      </c>
      <c r="D28" s="259">
        <f>+'Ekamut-caxs'!D40</f>
        <v>710.3</v>
      </c>
      <c r="E28" s="256">
        <f t="shared" si="0"/>
        <v>129.19999999999993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678.1</v>
      </c>
      <c r="D29" s="259">
        <f>+'Ekamut-caxs'!D41</f>
        <v>704.8</v>
      </c>
      <c r="E29" s="256">
        <f t="shared" si="0"/>
        <v>26.699999999999932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48.8</v>
      </c>
      <c r="D30" s="259">
        <f>+'Ekamut-caxs'!D42</f>
        <v>47.7</v>
      </c>
      <c r="E30" s="256">
        <f t="shared" si="0"/>
        <v>-1.0999999999999943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3" t="s">
        <v>17</v>
      </c>
      <c r="C31" s="257">
        <v>38.4</v>
      </c>
      <c r="D31" s="259">
        <f>+'Ekamut-caxs'!D43</f>
        <v>38.4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3" t="s">
        <v>19</v>
      </c>
      <c r="C33" s="259">
        <f>SUM(C34:C36)</f>
        <v>207.2</v>
      </c>
      <c r="D33" s="259">
        <f>SUM(D34:D36)</f>
        <v>192.2</v>
      </c>
      <c r="E33" s="256">
        <f t="shared" si="0"/>
        <v>-15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4">
        <v>115.2</v>
      </c>
      <c r="D34" s="260">
        <f>+'Ekamut-caxs'!D46</f>
        <v>115.2</v>
      </c>
      <c r="E34" s="225">
        <f t="shared" si="0"/>
        <v>0</v>
      </c>
      <c r="F34" s="226"/>
    </row>
    <row r="35" spans="1:18" ht="21" customHeight="1">
      <c r="A35" s="26">
        <v>6.2</v>
      </c>
      <c r="B35" s="31" t="s">
        <v>21</v>
      </c>
      <c r="C35" s="224">
        <v>20</v>
      </c>
      <c r="D35" s="260">
        <f>+'Ekamut-caxs'!D47</f>
        <v>5</v>
      </c>
      <c r="E35" s="225">
        <f t="shared" si="0"/>
        <v>-15</v>
      </c>
      <c r="F35" s="226"/>
    </row>
    <row r="36" spans="1:18" ht="21" customHeight="1">
      <c r="A36" s="26">
        <v>6.3</v>
      </c>
      <c r="B36" s="31" t="s">
        <v>22</v>
      </c>
      <c r="C36" s="224">
        <v>72</v>
      </c>
      <c r="D36" s="260">
        <f>+'Ekamut-caxs'!D48</f>
        <v>72</v>
      </c>
      <c r="E36" s="225">
        <f t="shared" si="0"/>
        <v>0</v>
      </c>
      <c r="F36" s="226"/>
    </row>
    <row r="37" spans="1:18" s="56" customFormat="1" ht="21" hidden="1" customHeight="1">
      <c r="A37" s="59">
        <v>8</v>
      </c>
      <c r="B37" s="243" t="s">
        <v>23</v>
      </c>
      <c r="C37" s="257"/>
      <c r="D37" s="259">
        <f>+'Ekamut-caxs'!D49</f>
        <v>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3" t="s">
        <v>30</v>
      </c>
      <c r="C38" s="257">
        <v>310</v>
      </c>
      <c r="D38" s="259">
        <f>+'Ekamut-caxs'!D50</f>
        <v>310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8</v>
      </c>
      <c r="B39" s="243" t="s">
        <v>24</v>
      </c>
      <c r="C39" s="257">
        <v>180</v>
      </c>
      <c r="D39" s="259">
        <f>+'Ekamut-caxs'!D51</f>
        <v>180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9</v>
      </c>
      <c r="B40" s="248" t="s">
        <v>75</v>
      </c>
      <c r="C40" s="257">
        <v>50</v>
      </c>
      <c r="D40" s="259">
        <f>+'Ekamut-caxs'!D52</f>
        <v>50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10</v>
      </c>
      <c r="B42" s="243" t="s">
        <v>120</v>
      </c>
      <c r="C42" s="257">
        <v>80</v>
      </c>
      <c r="D42" s="259">
        <f>+'Ekamut-caxs'!D54</f>
        <v>80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11</v>
      </c>
      <c r="B44" s="243" t="s">
        <v>25</v>
      </c>
      <c r="C44" s="255">
        <v>470</v>
      </c>
      <c r="D44" s="259">
        <f>+'Ekamut-caxs'!D56</f>
        <v>435.7</v>
      </c>
      <c r="E44" s="256">
        <f t="shared" si="0"/>
        <v>-34.300000000000011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12</v>
      </c>
      <c r="B45" s="243" t="s">
        <v>26</v>
      </c>
      <c r="C45" s="255">
        <v>18</v>
      </c>
      <c r="D45" s="259">
        <f>+'Ekamut-caxs'!D57</f>
        <v>18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3" t="s">
        <v>45</v>
      </c>
      <c r="C48" s="257"/>
      <c r="D48" s="259">
        <f>+'Ekamut-caxs'!D60</f>
        <v>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13</v>
      </c>
      <c r="B49" s="258" t="s">
        <v>76</v>
      </c>
      <c r="C49" s="257">
        <v>25</v>
      </c>
      <c r="D49" s="259">
        <f>+'Ekamut-caxs'!D61</f>
        <v>18</v>
      </c>
      <c r="E49" s="256">
        <f t="shared" si="0"/>
        <v>-7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14</v>
      </c>
      <c r="B50" s="258" t="s">
        <v>77</v>
      </c>
      <c r="C50" s="255">
        <v>107</v>
      </c>
      <c r="D50" s="259">
        <f>+'Ekamut-caxs'!D62</f>
        <v>107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15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197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198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customHeight="1">
      <c r="A57" s="59">
        <v>16</v>
      </c>
      <c r="B57" s="243" t="s">
        <v>78</v>
      </c>
      <c r="C57" s="255">
        <v>100</v>
      </c>
      <c r="D57" s="259">
        <f>+'Ekamut-caxs'!D69</f>
        <v>100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customHeight="1">
      <c r="A58" s="59">
        <v>17</v>
      </c>
      <c r="B58" s="247" t="s">
        <v>280</v>
      </c>
      <c r="C58" s="255">
        <v>0</v>
      </c>
      <c r="D58" s="257">
        <f>+'Ekamut-caxs'!D70</f>
        <v>949.6</v>
      </c>
      <c r="E58" s="255">
        <f t="shared" si="2"/>
        <v>949.6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201</v>
      </c>
    </row>
    <row r="60" spans="1:18" s="56" customFormat="1" ht="21" customHeight="1">
      <c r="A60" s="59">
        <v>18</v>
      </c>
      <c r="B60" s="315" t="s">
        <v>27</v>
      </c>
      <c r="C60" s="255">
        <v>1053.3</v>
      </c>
      <c r="D60" s="259">
        <f>+'Ekamut-caxs'!D72</f>
        <v>1053.3</v>
      </c>
      <c r="E60" s="256">
        <f t="shared" si="2"/>
        <v>0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18.100000000000001</v>
      </c>
      <c r="B61" s="29" t="s">
        <v>79</v>
      </c>
      <c r="C61" s="226">
        <v>1053.3</v>
      </c>
      <c r="D61" s="260">
        <f>+'Ekamut-caxs'!D73</f>
        <v>1053.3</v>
      </c>
      <c r="E61" s="225">
        <f t="shared" si="2"/>
        <v>0</v>
      </c>
      <c r="F61" s="226"/>
      <c r="G61" s="157"/>
    </row>
    <row r="62" spans="1:18" s="56" customFormat="1" ht="21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34</v>
      </c>
      <c r="B63" s="243" t="s">
        <v>68</v>
      </c>
      <c r="C63" s="255"/>
      <c r="D63" s="259">
        <f>+'Ekamut-caxs'!D75</f>
        <v>0</v>
      </c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266">
        <f>D6-D23</f>
        <v>0</v>
      </c>
      <c r="E64" s="266">
        <f t="shared" si="0"/>
        <v>0</v>
      </c>
      <c r="F64" s="318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79" t="e">
        <f>+'Ekamut-caxs'!#REF!</f>
        <v>#REF!</v>
      </c>
      <c r="E66" s="479"/>
      <c r="F66" s="121"/>
    </row>
    <row r="67" spans="1:18" ht="9.75" customHeight="1">
      <c r="B67" s="37"/>
      <c r="D67" s="478" t="s">
        <v>5</v>
      </c>
      <c r="E67" s="478"/>
      <c r="F67" s="313"/>
    </row>
    <row r="68" spans="1:18" ht="24.75" customHeight="1">
      <c r="B68" s="36" t="s">
        <v>6</v>
      </c>
      <c r="C68" s="23"/>
      <c r="D68" s="479" t="e">
        <f>+'Ekamut-caxs'!#REF!</f>
        <v>#REF!</v>
      </c>
      <c r="E68" s="479"/>
      <c r="F68" s="121"/>
    </row>
    <row r="69" spans="1:18" ht="11.25" customHeight="1">
      <c r="D69" s="478" t="s">
        <v>5</v>
      </c>
      <c r="E69" s="478"/>
      <c r="F69" s="313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A62" sqref="A62:XFD63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7" t="s">
        <v>82</v>
      </c>
      <c r="B1" s="477"/>
      <c r="C1" s="477"/>
      <c r="D1" s="477"/>
      <c r="E1" s="477"/>
      <c r="F1" s="477"/>
    </row>
    <row r="2" spans="1:20" s="21" customFormat="1" ht="20.25">
      <c r="A2" s="459" t="str">
        <f>+'Ekamut-caxs'!A14</f>
        <v xml:space="preserve">«Երևանի Ավանի մանկապատանեկան համալիր մարզադպրոց» ՀՈԱԿ-ի </v>
      </c>
      <c r="B2" s="459"/>
      <c r="C2" s="459"/>
      <c r="D2" s="459"/>
      <c r="E2" s="459"/>
      <c r="F2" s="459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80" t="s">
        <v>241</v>
      </c>
      <c r="B3" s="480"/>
      <c r="C3" s="480"/>
      <c r="D3" s="480"/>
      <c r="E3" s="480"/>
      <c r="F3" s="480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178</v>
      </c>
      <c r="D5" s="219" t="s">
        <v>179</v>
      </c>
      <c r="E5" s="89" t="s">
        <v>51</v>
      </c>
      <c r="F5" s="314" t="str">
        <f>+'[5]Ekamutneri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660.3</v>
      </c>
      <c r="D6" s="227">
        <f>+C6</f>
        <v>660.3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44399.6</v>
      </c>
      <c r="D7" s="250">
        <f>SUM(D8:D20)</f>
        <v>45373.1</v>
      </c>
      <c r="E7" s="250">
        <f>D7-C7</f>
        <v>973.5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44393.5</v>
      </c>
      <c r="D8" s="242">
        <f>+'Dramakan hosqer'!D21</f>
        <v>44393.5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3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4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customHeight="1">
      <c r="A16" s="59">
        <v>2</v>
      </c>
      <c r="B16" s="240" t="s">
        <v>72</v>
      </c>
      <c r="C16" s="241">
        <v>0</v>
      </c>
      <c r="D16" s="242">
        <f>+'Dramakan hosqer'!D28</f>
        <v>949.6</v>
      </c>
      <c r="E16" s="242">
        <f t="shared" si="0"/>
        <v>949.6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customHeight="1">
      <c r="A17" s="59">
        <v>3</v>
      </c>
      <c r="B17" s="240" t="s">
        <v>33</v>
      </c>
      <c r="C17" s="241">
        <v>0</v>
      </c>
      <c r="D17" s="242">
        <f>+'Dramakan hosqer'!D29</f>
        <v>20</v>
      </c>
      <c r="E17" s="242">
        <f t="shared" si="0"/>
        <v>20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customHeight="1">
      <c r="A18" s="59">
        <v>4</v>
      </c>
      <c r="B18" s="240" t="s">
        <v>10</v>
      </c>
      <c r="C18" s="241">
        <v>6.1</v>
      </c>
      <c r="D18" s="242">
        <f>+'Dramakan hosqer'!D30</f>
        <v>10</v>
      </c>
      <c r="E18" s="242">
        <f>D18-C18</f>
        <v>3.9000000000000004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257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44823</v>
      </c>
      <c r="D21" s="250">
        <f>+D22+D65+D78</f>
        <v>45994.8</v>
      </c>
      <c r="E21" s="250">
        <f t="shared" si="0"/>
        <v>1171.8000000000029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44653</v>
      </c>
      <c r="D22" s="250">
        <f>SUM(D23,D27:D32,D36:D59,D63:D64)</f>
        <v>45606.5</v>
      </c>
      <c r="E22" s="250">
        <f t="shared" si="0"/>
        <v>953.5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41504.300000000003</v>
      </c>
      <c r="D23" s="242">
        <f>+'Dramakan hosqer'!D35</f>
        <v>41410.199999999997</v>
      </c>
      <c r="E23" s="242">
        <f t="shared" si="0"/>
        <v>-94.100000000005821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>
        <v>0</v>
      </c>
      <c r="D25" s="254">
        <f>+'Dramakan hosqer'!D37</f>
        <v>600</v>
      </c>
      <c r="E25" s="254">
        <f t="shared" si="0"/>
        <v>600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581.1</v>
      </c>
      <c r="D27" s="242">
        <f>+'Dramakan hosqer'!D39</f>
        <v>710.3</v>
      </c>
      <c r="E27" s="242">
        <f t="shared" si="0"/>
        <v>129.19999999999993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14</v>
      </c>
      <c r="C28" s="241">
        <v>678.1</v>
      </c>
      <c r="D28" s="242">
        <f>+'Dramakan hosqer'!D40</f>
        <v>704.8</v>
      </c>
      <c r="E28" s="242">
        <f t="shared" si="0"/>
        <v>26.699999999999932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16</v>
      </c>
      <c r="C29" s="241">
        <v>47.5</v>
      </c>
      <c r="D29" s="242">
        <f>+'Dramakan hosqer'!D41</f>
        <v>45.9</v>
      </c>
      <c r="E29" s="242">
        <f t="shared" si="0"/>
        <v>-1.6000000000000014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3" t="s">
        <v>17</v>
      </c>
      <c r="C30" s="241">
        <v>38.4</v>
      </c>
      <c r="D30" s="242">
        <f>+'Dramakan hosqer'!D42</f>
        <v>38.4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3" t="s">
        <v>19</v>
      </c>
      <c r="C32" s="242">
        <f>SUM(C33:C35)</f>
        <v>207.2</v>
      </c>
      <c r="D32" s="242">
        <f>SUM(D33:D35)</f>
        <v>192.2</v>
      </c>
      <c r="E32" s="242">
        <f t="shared" si="0"/>
        <v>-15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8">
        <v>115.2</v>
      </c>
      <c r="D33" s="254">
        <f>+'Dramakan hosqer'!D45</f>
        <v>115.2</v>
      </c>
      <c r="E33" s="254">
        <f t="shared" si="0"/>
        <v>0</v>
      </c>
      <c r="F33" s="228"/>
    </row>
    <row r="34" spans="1:20" s="33" customFormat="1" ht="18" customHeight="1">
      <c r="A34" s="26">
        <v>6.2</v>
      </c>
      <c r="B34" s="31" t="s">
        <v>21</v>
      </c>
      <c r="C34" s="228">
        <v>20</v>
      </c>
      <c r="D34" s="254">
        <f>+'Dramakan hosqer'!D46</f>
        <v>5</v>
      </c>
      <c r="E34" s="254">
        <f t="shared" si="0"/>
        <v>-15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6.3</v>
      </c>
      <c r="B35" s="31" t="s">
        <v>22</v>
      </c>
      <c r="C35" s="228">
        <v>72</v>
      </c>
      <c r="D35" s="254">
        <f>+'Dramakan hosqer'!D47</f>
        <v>72</v>
      </c>
      <c r="E35" s="254">
        <f t="shared" si="0"/>
        <v>0</v>
      </c>
      <c r="F35" s="228"/>
      <c r="I35" s="135"/>
    </row>
    <row r="36" spans="1:20" s="56" customFormat="1" ht="18" hidden="1" customHeight="1">
      <c r="A36" s="59">
        <v>8</v>
      </c>
      <c r="B36" s="243" t="s">
        <v>23</v>
      </c>
      <c r="C36" s="241"/>
      <c r="D36" s="242">
        <f>+'Dramakan hosqer'!D48</f>
        <v>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3" t="s">
        <v>30</v>
      </c>
      <c r="C37" s="241">
        <v>310</v>
      </c>
      <c r="D37" s="242">
        <f>+'Dramakan hosqer'!D49</f>
        <v>310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3" t="s">
        <v>24</v>
      </c>
      <c r="C38" s="241">
        <v>180</v>
      </c>
      <c r="D38" s="242">
        <f>+'Dramakan hosqer'!D50</f>
        <v>180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9</v>
      </c>
      <c r="B39" s="248" t="s">
        <v>75</v>
      </c>
      <c r="C39" s="241">
        <v>50</v>
      </c>
      <c r="D39" s="242">
        <f>+'Dramakan hosqer'!D51</f>
        <v>50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10</v>
      </c>
      <c r="B41" s="243" t="s">
        <v>120</v>
      </c>
      <c r="C41" s="241">
        <v>80</v>
      </c>
      <c r="D41" s="242">
        <f>+'Dramakan hosqer'!D53</f>
        <v>80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11</v>
      </c>
      <c r="B43" s="243" t="s">
        <v>25</v>
      </c>
      <c r="C43" s="241">
        <v>470</v>
      </c>
      <c r="D43" s="242">
        <f>+'Dramakan hosqer'!D55</f>
        <v>435.7</v>
      </c>
      <c r="E43" s="242">
        <f t="shared" si="0"/>
        <v>-34.300000000000011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12</v>
      </c>
      <c r="B44" s="243" t="s">
        <v>26</v>
      </c>
      <c r="C44" s="241">
        <v>18</v>
      </c>
      <c r="D44" s="242">
        <f>+'Dramakan hosqer'!D56</f>
        <v>18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8" t="s">
        <v>45</v>
      </c>
      <c r="C47" s="241"/>
      <c r="D47" s="242">
        <f>+'Dramakan hosqer'!D59</f>
        <v>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13</v>
      </c>
      <c r="B48" s="258" t="s">
        <v>76</v>
      </c>
      <c r="C48" s="241">
        <v>25</v>
      </c>
      <c r="D48" s="242">
        <f>+'Dramakan hosqer'!D60</f>
        <v>18</v>
      </c>
      <c r="E48" s="242">
        <f t="shared" si="0"/>
        <v>-7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14</v>
      </c>
      <c r="B49" s="258" t="s">
        <v>77</v>
      </c>
      <c r="C49" s="241">
        <v>107</v>
      </c>
      <c r="D49" s="242">
        <f>+'Dramakan hosqer'!D61</f>
        <v>107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15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197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198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customHeight="1">
      <c r="A56" s="59">
        <v>16</v>
      </c>
      <c r="B56" s="243" t="s">
        <v>78</v>
      </c>
      <c r="C56" s="241">
        <v>100</v>
      </c>
      <c r="D56" s="242">
        <f>+'Dramakan hosqer'!D68</f>
        <v>100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customHeight="1">
      <c r="A57" s="59">
        <v>17</v>
      </c>
      <c r="B57" s="247" t="s">
        <v>280</v>
      </c>
      <c r="C57" s="241">
        <v>0</v>
      </c>
      <c r="D57" s="241">
        <f>+'Dramakan hosqer'!D69</f>
        <v>949.6</v>
      </c>
      <c r="E57" s="241">
        <f t="shared" si="0"/>
        <v>949.6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256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18</v>
      </c>
      <c r="B63" s="249" t="s">
        <v>37</v>
      </c>
      <c r="C63" s="241">
        <v>253.4</v>
      </c>
      <c r="D63" s="242">
        <f>+'Dramakan hosqer'!D75</f>
        <v>253.4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205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50">
        <f>+C66+C74</f>
        <v>170</v>
      </c>
      <c r="D65" s="250">
        <f>+D66+D74</f>
        <v>170</v>
      </c>
      <c r="E65" s="250">
        <f t="shared" si="0"/>
        <v>0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1" t="s">
        <v>91</v>
      </c>
      <c r="C66" s="242">
        <f>SUM(C67:C73)</f>
        <v>170</v>
      </c>
      <c r="D66" s="242">
        <f>SUM(D67:D73)</f>
        <v>170</v>
      </c>
      <c r="E66" s="242">
        <f t="shared" si="0"/>
        <v>0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hidden="1" customHeight="1">
      <c r="A67" s="69">
        <v>1.1000000000000001</v>
      </c>
      <c r="B67" s="252" t="s">
        <v>87</v>
      </c>
      <c r="C67" s="241"/>
      <c r="D67" s="242">
        <f>+'Dramakan hosqer'!D79</f>
        <v>0</v>
      </c>
      <c r="E67" s="242">
        <f t="shared" ref="E67:E81" si="2">D67-C67</f>
        <v>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88</v>
      </c>
      <c r="C68" s="241"/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customHeight="1">
      <c r="A69" s="69">
        <v>1.1000000000000001</v>
      </c>
      <c r="B69" s="252" t="s">
        <v>89</v>
      </c>
      <c r="C69" s="241">
        <v>170</v>
      </c>
      <c r="D69" s="242">
        <f>+'Dramakan hosqer'!D81</f>
        <v>170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199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200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58</v>
      </c>
      <c r="B78" s="12" t="s">
        <v>132</v>
      </c>
      <c r="C78" s="250">
        <f>SUM(C79:C80)</f>
        <v>0</v>
      </c>
      <c r="D78" s="250">
        <f>SUM(D79:D80)</f>
        <v>218.3</v>
      </c>
      <c r="E78" s="250">
        <f t="shared" si="2"/>
        <v>218.3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7" t="s">
        <v>281</v>
      </c>
      <c r="C79" s="241">
        <v>0</v>
      </c>
      <c r="D79" s="241">
        <f>+'Dramakan hosqer'!D91</f>
        <v>218.3</v>
      </c>
      <c r="E79" s="241">
        <f>D79-C79</f>
        <v>218.3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236.90000000000146</v>
      </c>
      <c r="D81" s="250">
        <f>D6+D7-D21</f>
        <v>38.599999999998545</v>
      </c>
      <c r="E81" s="250">
        <f t="shared" si="2"/>
        <v>-198.30000000000291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82" t="e">
        <f>+'Ekamut-caxs'!#REF!</f>
        <v>#REF!</v>
      </c>
      <c r="E83" s="479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81" t="s">
        <v>96</v>
      </c>
      <c r="E84" s="481"/>
      <c r="F84" s="316"/>
    </row>
    <row r="85" spans="1:20" s="18" customFormat="1" ht="22.5" customHeight="1">
      <c r="A85" s="19"/>
      <c r="B85" s="38" t="s">
        <v>6</v>
      </c>
      <c r="C85" s="19"/>
      <c r="D85" s="479" t="e">
        <f>+'Ekamut-caxs'!#REF!</f>
        <v>#REF!</v>
      </c>
      <c r="E85" s="479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81" t="s">
        <v>96</v>
      </c>
      <c r="E86" s="481"/>
      <c r="F86" s="316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" workbookViewId="0">
      <selection activeCell="A62" sqref="A62:XFD63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89" t="s">
        <v>69</v>
      </c>
      <c r="B1" s="489"/>
      <c r="C1" s="489"/>
      <c r="D1" s="489"/>
      <c r="E1" s="489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90" t="str">
        <f>+'Ekamut-caxs'!A14:D14</f>
        <v xml:space="preserve">«Երևանի Ավանի մանկապատանեկան համալիր մարզադպրոց» ՀՈԱԿ-ի </v>
      </c>
      <c r="B2" s="491"/>
      <c r="C2" s="491"/>
      <c r="D2" s="491"/>
      <c r="E2" s="49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92" t="s">
        <v>136</v>
      </c>
      <c r="B3" s="492"/>
      <c r="C3" s="492"/>
      <c r="D3" s="492"/>
      <c r="E3" s="49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93" t="s">
        <v>242</v>
      </c>
      <c r="B4" s="493"/>
      <c r="C4" s="493"/>
      <c r="D4" s="493"/>
      <c r="E4" s="493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84" t="s">
        <v>141</v>
      </c>
      <c r="B7" s="485"/>
      <c r="C7" s="485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20.2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hidden="1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hidden="1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hidden="1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hidden="1" customHeight="1">
      <c r="A13" s="190">
        <v>1.5</v>
      </c>
      <c r="B13" s="192"/>
      <c r="C13" s="190" t="s">
        <v>151</v>
      </c>
      <c r="D13" s="30"/>
      <c r="E13" s="30"/>
    </row>
    <row r="14" spans="1:22" ht="18" hidden="1" customHeight="1">
      <c r="A14" s="190">
        <v>1.6</v>
      </c>
      <c r="B14" s="191" t="s">
        <v>202</v>
      </c>
      <c r="C14" s="190" t="s">
        <v>152</v>
      </c>
      <c r="D14" s="30"/>
      <c r="E14" s="30"/>
    </row>
    <row r="15" spans="1:22" ht="33.75" hidden="1" customHeight="1">
      <c r="A15" s="190">
        <v>1.7</v>
      </c>
      <c r="B15" s="192"/>
      <c r="C15" s="190" t="s">
        <v>174</v>
      </c>
      <c r="D15" s="30"/>
      <c r="E15" s="30"/>
    </row>
    <row r="16" spans="1:22" ht="22.5" hidden="1" customHeight="1">
      <c r="A16" s="190">
        <v>1.8</v>
      </c>
      <c r="B16" s="192"/>
      <c r="C16" s="194" t="s">
        <v>173</v>
      </c>
      <c r="D16" s="30"/>
      <c r="E16" s="30"/>
    </row>
    <row r="17" spans="1:22" ht="18" hidden="1" customHeight="1">
      <c r="A17" s="190">
        <v>1.9</v>
      </c>
      <c r="B17" s="192"/>
      <c r="C17" s="194"/>
      <c r="D17" s="30"/>
      <c r="E17" s="30"/>
    </row>
    <row r="18" spans="1:22" ht="18" hidden="1" customHeight="1">
      <c r="A18" s="195">
        <v>2</v>
      </c>
      <c r="B18" s="192"/>
      <c r="C18" s="194"/>
      <c r="D18" s="30"/>
      <c r="E18" s="30"/>
    </row>
    <row r="19" spans="1:22" ht="18" hidden="1" customHeight="1">
      <c r="A19" s="190">
        <v>2.1</v>
      </c>
      <c r="B19" s="192"/>
      <c r="C19" s="194"/>
      <c r="D19" s="30"/>
      <c r="E19" s="30"/>
    </row>
    <row r="20" spans="1:22" ht="18" hidden="1" customHeight="1">
      <c r="A20" s="190">
        <v>2.2000000000000002</v>
      </c>
      <c r="B20" s="192"/>
      <c r="C20" s="194"/>
      <c r="D20" s="30"/>
      <c r="E20" s="30"/>
    </row>
    <row r="21" spans="1:22" ht="18" hidden="1" customHeight="1">
      <c r="A21" s="190">
        <v>2.2999999999999998</v>
      </c>
      <c r="B21" s="192"/>
      <c r="C21" s="194"/>
      <c r="D21" s="30"/>
      <c r="E21" s="30"/>
    </row>
    <row r="22" spans="1:22" ht="27.75" hidden="1" customHeight="1">
      <c r="A22" s="190">
        <v>2.4</v>
      </c>
      <c r="B22" s="192"/>
      <c r="C22" s="194"/>
      <c r="D22" s="30"/>
      <c r="E22" s="30"/>
    </row>
    <row r="23" spans="1:22" ht="27.75" hidden="1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hidden="1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hidden="1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customHeight="1">
      <c r="A27" s="190">
        <v>1.1000000000000001</v>
      </c>
      <c r="B27" s="191" t="s">
        <v>156</v>
      </c>
      <c r="C27" s="190" t="s">
        <v>157</v>
      </c>
      <c r="D27" s="30">
        <v>20.2</v>
      </c>
      <c r="E27" s="30"/>
    </row>
    <row r="28" spans="1:22" ht="26.25" hidden="1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hidden="1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hidden="1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90">
        <v>2.1</v>
      </c>
      <c r="B31" s="192"/>
      <c r="C31" s="190" t="s">
        <v>162</v>
      </c>
      <c r="D31" s="30"/>
      <c r="E31" s="30"/>
    </row>
    <row r="32" spans="1:22" ht="21" hidden="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hidden="1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20.2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84" t="s">
        <v>166</v>
      </c>
      <c r="B35" s="485"/>
      <c r="C35" s="485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0">
        <v>141</v>
      </c>
      <c r="E36" s="30"/>
    </row>
    <row r="37" spans="1:22" ht="21" customHeight="1">
      <c r="A37" s="190">
        <v>1.2</v>
      </c>
      <c r="B37" s="191" t="s">
        <v>145</v>
      </c>
      <c r="C37" s="190" t="s">
        <v>146</v>
      </c>
      <c r="D37" s="30">
        <v>94.05</v>
      </c>
      <c r="E37" s="30"/>
    </row>
    <row r="38" spans="1:22" ht="21" customHeight="1">
      <c r="A38" s="190">
        <v>1.3</v>
      </c>
      <c r="B38" s="191" t="s">
        <v>147</v>
      </c>
      <c r="C38" s="190" t="s">
        <v>148</v>
      </c>
      <c r="D38" s="30">
        <v>2</v>
      </c>
      <c r="E38" s="30"/>
    </row>
    <row r="39" spans="1:22" ht="21" hidden="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hidden="1" customHeight="1">
      <c r="A40" s="190">
        <v>1.5</v>
      </c>
      <c r="B40" s="192"/>
      <c r="C40" s="190" t="s">
        <v>151</v>
      </c>
      <c r="D40" s="30"/>
      <c r="E40" s="30"/>
    </row>
    <row r="41" spans="1:22" ht="20.25" customHeight="1">
      <c r="A41" s="190">
        <v>1.4</v>
      </c>
      <c r="B41" s="191" t="s">
        <v>202</v>
      </c>
      <c r="C41" s="190" t="s">
        <v>152</v>
      </c>
      <c r="D41" s="30">
        <v>10.35</v>
      </c>
      <c r="E41" s="30"/>
    </row>
    <row r="42" spans="1:22" ht="33.75" hidden="1" customHeight="1">
      <c r="A42" s="190">
        <v>1.7</v>
      </c>
      <c r="B42" s="192"/>
      <c r="C42" s="190" t="s">
        <v>174</v>
      </c>
      <c r="D42" s="30"/>
      <c r="E42" s="30"/>
    </row>
    <row r="43" spans="1:22" ht="23.25" hidden="1" customHeight="1">
      <c r="A43" s="190">
        <v>1.8</v>
      </c>
      <c r="B43" s="192"/>
      <c r="C43" s="194" t="s">
        <v>173</v>
      </c>
      <c r="D43" s="30"/>
      <c r="E43" s="30"/>
    </row>
    <row r="44" spans="1:22" ht="23.25" customHeight="1">
      <c r="A44" s="190">
        <v>1.5</v>
      </c>
      <c r="B44" s="192"/>
      <c r="C44" s="194" t="s">
        <v>263</v>
      </c>
      <c r="D44" s="30">
        <v>6</v>
      </c>
      <c r="E44" s="30"/>
    </row>
    <row r="45" spans="1:22" ht="23.25" hidden="1" customHeight="1">
      <c r="A45" s="195">
        <v>2</v>
      </c>
      <c r="B45" s="192"/>
      <c r="C45" s="194"/>
      <c r="D45" s="30"/>
      <c r="E45" s="30"/>
    </row>
    <row r="46" spans="1:22" ht="23.25" hidden="1" customHeight="1">
      <c r="A46" s="190">
        <v>2.1</v>
      </c>
      <c r="B46" s="192"/>
      <c r="C46" s="194"/>
      <c r="D46" s="30"/>
      <c r="E46" s="30"/>
    </row>
    <row r="47" spans="1:22" ht="21" hidden="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hidden="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hidden="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hidden="1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hidden="1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hidden="1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hidden="1" customHeight="1">
      <c r="A53" s="190">
        <v>2.8</v>
      </c>
      <c r="B53" s="192"/>
      <c r="C53" s="194" t="s">
        <v>160</v>
      </c>
      <c r="D53" s="30"/>
      <c r="E53" s="30"/>
    </row>
    <row r="54" spans="1:22" ht="33" hidden="1" customHeight="1">
      <c r="A54" s="190"/>
      <c r="B54" s="187" t="s">
        <v>167</v>
      </c>
      <c r="C54" s="29"/>
      <c r="D54" s="188">
        <f>SUM(D55:D58)</f>
        <v>0</v>
      </c>
      <c r="E54" s="30"/>
    </row>
    <row r="55" spans="1:22" ht="33" hidden="1" customHeight="1">
      <c r="A55" s="190">
        <v>1.1000000000000001</v>
      </c>
      <c r="B55" s="229"/>
      <c r="C55" s="230" t="s">
        <v>172</v>
      </c>
      <c r="D55" s="195"/>
      <c r="E55" s="30"/>
      <c r="F55" s="154"/>
    </row>
    <row r="56" spans="1:22" ht="30" hidden="1" customHeight="1">
      <c r="A56" s="190">
        <v>1.2</v>
      </c>
      <c r="B56" s="203"/>
      <c r="C56" s="190" t="s">
        <v>162</v>
      </c>
      <c r="D56" s="30"/>
      <c r="E56" s="190"/>
    </row>
    <row r="57" spans="1:22" ht="24.75" hidden="1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hidden="1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253.4</v>
      </c>
      <c r="E59" s="207"/>
      <c r="F59" s="335">
        <f>+D59-D55</f>
        <v>253.4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261</v>
      </c>
      <c r="C62" s="206">
        <f>+'Dramakan hosqer'!D19</f>
        <v>660.3</v>
      </c>
      <c r="D62" s="486" t="s">
        <v>169</v>
      </c>
      <c r="E62" s="487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88" t="s">
        <v>264</v>
      </c>
      <c r="E64" s="48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83" t="s">
        <v>96</v>
      </c>
      <c r="E65" s="48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88" t="s">
        <v>265</v>
      </c>
      <c r="E66" s="48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83" t="s">
        <v>96</v>
      </c>
      <c r="E67" s="48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7" zoomScale="90" zoomScaleSheetLayoutView="90" workbookViewId="0">
      <selection activeCell="A62" sqref="A62:XFD63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7" t="s">
        <v>69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  <c r="P1" s="497"/>
      <c r="Q1" s="497"/>
    </row>
    <row r="2" spans="1:19" s="21" customFormat="1" ht="25.5" customHeight="1">
      <c r="A2" s="459" t="str">
        <f>+'Ekamut-caxs'!A14:D14</f>
        <v xml:space="preserve">«Երևանի Ավանի մանկապատանեկան համալիր մարզադպրոց» ՀՈԱԿ-ի 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20"/>
      <c r="S2" s="20"/>
    </row>
    <row r="3" spans="1:19" ht="25.5" customHeight="1">
      <c r="A3" s="492" t="s">
        <v>248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  <c r="P3" s="492"/>
      <c r="Q3" s="492"/>
    </row>
    <row r="4" spans="1:19" ht="21" customHeight="1">
      <c r="Q4" s="144" t="s">
        <v>0</v>
      </c>
    </row>
    <row r="5" spans="1:19" ht="33.75" customHeight="1">
      <c r="A5" s="499" t="s">
        <v>133</v>
      </c>
      <c r="B5" s="499" t="s">
        <v>70</v>
      </c>
      <c r="C5" s="503" t="s">
        <v>245</v>
      </c>
      <c r="D5" s="503" t="s">
        <v>246</v>
      </c>
      <c r="E5" s="500" t="s">
        <v>180</v>
      </c>
      <c r="F5" s="500"/>
      <c r="G5" s="500"/>
      <c r="H5" s="500"/>
      <c r="I5" s="500"/>
      <c r="J5" s="500"/>
      <c r="K5" s="500"/>
      <c r="L5" s="500"/>
      <c r="M5" s="500"/>
      <c r="N5" s="500"/>
      <c r="O5" s="500"/>
      <c r="P5" s="500"/>
      <c r="Q5" s="501" t="s">
        <v>135</v>
      </c>
    </row>
    <row r="6" spans="1:19" ht="78.75" customHeight="1">
      <c r="A6" s="499"/>
      <c r="B6" s="499"/>
      <c r="C6" s="503"/>
      <c r="D6" s="503"/>
      <c r="E6" s="309" t="s">
        <v>203</v>
      </c>
      <c r="F6" s="309" t="s">
        <v>208</v>
      </c>
      <c r="G6" s="309" t="s">
        <v>209</v>
      </c>
      <c r="H6" s="309" t="s">
        <v>134</v>
      </c>
      <c r="I6" s="309" t="s">
        <v>183</v>
      </c>
      <c r="J6" s="309" t="s">
        <v>182</v>
      </c>
      <c r="K6" s="309" t="s">
        <v>119</v>
      </c>
      <c r="L6" s="309" t="s">
        <v>170</v>
      </c>
      <c r="M6" s="309" t="s">
        <v>232</v>
      </c>
      <c r="N6" s="309" t="s">
        <v>229</v>
      </c>
      <c r="O6" s="309" t="s">
        <v>93</v>
      </c>
      <c r="P6" s="230" t="s">
        <v>181</v>
      </c>
      <c r="Q6" s="501"/>
    </row>
    <row r="7" spans="1:19" ht="45" customHeight="1">
      <c r="A7" s="309">
        <v>1</v>
      </c>
      <c r="B7" s="347" t="s">
        <v>247</v>
      </c>
      <c r="C7" s="348">
        <v>30831</v>
      </c>
      <c r="D7" s="348">
        <v>3388.5</v>
      </c>
      <c r="E7" s="348">
        <v>6672.4</v>
      </c>
      <c r="F7" s="348"/>
      <c r="G7" s="348">
        <f>IF(F7&gt;0,E18,0)</f>
        <v>0</v>
      </c>
      <c r="H7" s="348">
        <v>112.6</v>
      </c>
      <c r="I7" s="348"/>
      <c r="J7" s="348"/>
      <c r="K7" s="348"/>
      <c r="L7" s="348"/>
      <c r="M7" s="348">
        <v>24</v>
      </c>
      <c r="N7" s="348"/>
      <c r="O7" s="348"/>
      <c r="P7" s="348">
        <v>600</v>
      </c>
      <c r="Q7" s="349">
        <f>ROUND(SUM(C7:P7),1)</f>
        <v>41628.5</v>
      </c>
    </row>
    <row r="8" spans="1:19" ht="31.5" customHeight="1">
      <c r="A8" s="309">
        <v>1.1000000000000001</v>
      </c>
      <c r="B8" s="153" t="s">
        <v>119</v>
      </c>
      <c r="C8" s="350"/>
      <c r="D8" s="350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09">
        <v>1.2</v>
      </c>
      <c r="B9" s="153" t="s">
        <v>181</v>
      </c>
      <c r="C9" s="350"/>
      <c r="D9" s="350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09">
        <v>1.3</v>
      </c>
      <c r="B10" s="163" t="s">
        <v>228</v>
      </c>
      <c r="C10" s="350"/>
      <c r="D10" s="350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09">
        <v>1.4</v>
      </c>
      <c r="B11" s="351" t="s">
        <v>232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09">
        <v>2</v>
      </c>
      <c r="B12" s="351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2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3">
        <f>ROUND(SUM(Q7:Q12),1)</f>
        <v>41628.5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502"/>
      <c r="M15" s="502"/>
      <c r="N15" s="502"/>
      <c r="O15" s="502"/>
      <c r="P15" s="502"/>
      <c r="Q15" s="262"/>
    </row>
    <row r="16" spans="1:19" s="167" customFormat="1" ht="69" customHeight="1">
      <c r="B16" s="494" t="s">
        <v>186</v>
      </c>
      <c r="C16" s="504"/>
      <c r="D16" s="504"/>
      <c r="E16" s="495"/>
      <c r="F16" s="215"/>
      <c r="I16" s="215"/>
      <c r="J16" s="494" t="s">
        <v>185</v>
      </c>
      <c r="K16" s="495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207</v>
      </c>
      <c r="D17" s="181" t="s">
        <v>207</v>
      </c>
      <c r="E17" s="181" t="s">
        <v>206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39" customFormat="1" ht="24" customHeight="1">
      <c r="B18" s="337">
        <v>108600</v>
      </c>
      <c r="C18" s="338">
        <f>ROUND(4*B18*2/1000,1)</f>
        <v>868.8</v>
      </c>
      <c r="D18" s="338">
        <f>ROUND(4*C18*2/1000,1)</f>
        <v>7</v>
      </c>
      <c r="E18" s="336">
        <v>112.6</v>
      </c>
      <c r="F18" s="340"/>
      <c r="I18" s="341"/>
      <c r="J18" s="342">
        <v>108600</v>
      </c>
      <c r="K18" s="336">
        <v>112.6</v>
      </c>
      <c r="L18" s="343"/>
      <c r="M18" s="343"/>
      <c r="N18" s="343"/>
      <c r="O18" s="343"/>
      <c r="P18" s="343"/>
      <c r="Q18" s="341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98" t="s">
        <v>264</v>
      </c>
      <c r="J20" s="498"/>
      <c r="K20" s="498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96" t="s">
        <v>96</v>
      </c>
      <c r="J21" s="496"/>
      <c r="K21" s="496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98" t="e">
        <f>+'Ekamut-caxs'!#REF!</f>
        <v>#REF!</v>
      </c>
      <c r="J22" s="498"/>
      <c r="K22" s="498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96" t="s">
        <v>96</v>
      </c>
      <c r="J23" s="496"/>
      <c r="K23" s="496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A62" sqref="A62:XFD63"/>
    </sheetView>
  </sheetViews>
  <sheetFormatPr defaultColWidth="9.140625" defaultRowHeight="16.5"/>
  <cols>
    <col min="1" max="1" width="4.140625" style="356" customWidth="1"/>
    <col min="2" max="2" width="15.5703125" style="356" customWidth="1"/>
    <col min="3" max="3" width="10.85546875" style="356" customWidth="1"/>
    <col min="4" max="5" width="13.42578125" style="356" customWidth="1"/>
    <col min="6" max="6" width="16.28515625" style="356" customWidth="1"/>
    <col min="7" max="7" width="11.42578125" style="356" customWidth="1"/>
    <col min="8" max="8" width="13.28515625" style="356" customWidth="1"/>
    <col min="9" max="10" width="14.85546875" style="356" customWidth="1"/>
    <col min="11" max="11" width="10.85546875" style="356" customWidth="1"/>
    <col min="12" max="12" width="12.85546875" style="356" customWidth="1"/>
    <col min="13" max="13" width="14.85546875" style="356" customWidth="1"/>
    <col min="14" max="14" width="10.5703125" style="356" customWidth="1"/>
    <col min="15" max="15" width="11.7109375" style="356" customWidth="1"/>
    <col min="16" max="16384" width="9.140625" style="356"/>
  </cols>
  <sheetData>
    <row r="1" spans="1:15" s="354" customFormat="1" ht="18.75" customHeight="1">
      <c r="A1" s="505" t="s">
        <v>69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1:15" s="354" customFormat="1" ht="21.75" customHeight="1">
      <c r="A2" s="506" t="str">
        <f>+'Ekamut-caxs'!A14</f>
        <v xml:space="preserve">«Երևանի Ավանի մանկապատանեկան համալիր մարզադպրոց» ՀՈԱԿ-ի </v>
      </c>
      <c r="B2" s="506"/>
      <c r="C2" s="506"/>
      <c r="D2" s="506"/>
      <c r="E2" s="506"/>
      <c r="F2" s="506"/>
      <c r="G2" s="506"/>
      <c r="H2" s="506"/>
      <c r="I2" s="506"/>
      <c r="J2" s="506"/>
      <c r="K2" s="506"/>
      <c r="L2" s="506"/>
      <c r="M2" s="506"/>
      <c r="N2" s="506"/>
      <c r="O2" s="506"/>
    </row>
    <row r="3" spans="1:15" s="354" customFormat="1" ht="21" customHeight="1">
      <c r="A3" s="506" t="s">
        <v>97</v>
      </c>
      <c r="B3" s="506"/>
      <c r="C3" s="506"/>
      <c r="D3" s="506"/>
      <c r="E3" s="506"/>
      <c r="F3" s="506"/>
      <c r="G3" s="506"/>
      <c r="H3" s="506"/>
      <c r="I3" s="506"/>
      <c r="J3" s="506"/>
      <c r="K3" s="506"/>
      <c r="L3" s="506"/>
      <c r="M3" s="506"/>
      <c r="N3" s="506"/>
      <c r="O3" s="506"/>
    </row>
    <row r="4" spans="1:15" ht="21" customHeight="1"/>
    <row r="5" spans="1:15" s="359" customFormat="1" ht="19.5" customHeight="1">
      <c r="A5" s="507" t="s">
        <v>117</v>
      </c>
      <c r="B5" s="507" t="s">
        <v>98</v>
      </c>
      <c r="C5" s="508" t="s">
        <v>99</v>
      </c>
      <c r="D5" s="508"/>
      <c r="E5" s="508"/>
      <c r="F5" s="508"/>
      <c r="G5" s="508" t="s">
        <v>100</v>
      </c>
      <c r="H5" s="508"/>
      <c r="I5" s="508"/>
      <c r="J5" s="508"/>
      <c r="K5" s="508" t="s">
        <v>125</v>
      </c>
      <c r="L5" s="508"/>
      <c r="M5" s="508"/>
      <c r="N5" s="508"/>
      <c r="O5" s="508"/>
    </row>
    <row r="6" spans="1:15" s="361" customFormat="1" ht="51" customHeight="1">
      <c r="A6" s="507"/>
      <c r="B6" s="507"/>
      <c r="C6" s="360" t="s">
        <v>218</v>
      </c>
      <c r="D6" s="360" t="s">
        <v>219</v>
      </c>
      <c r="E6" s="360" t="s">
        <v>249</v>
      </c>
      <c r="F6" s="360" t="s">
        <v>250</v>
      </c>
      <c r="G6" s="360" t="s">
        <v>220</v>
      </c>
      <c r="H6" s="360" t="s">
        <v>219</v>
      </c>
      <c r="I6" s="360" t="s">
        <v>251</v>
      </c>
      <c r="J6" s="360" t="s">
        <v>250</v>
      </c>
      <c r="K6" s="360" t="s">
        <v>218</v>
      </c>
      <c r="L6" s="360" t="s">
        <v>249</v>
      </c>
      <c r="M6" s="360" t="s">
        <v>252</v>
      </c>
      <c r="N6" s="357" t="s">
        <v>253</v>
      </c>
      <c r="O6" s="357" t="s">
        <v>254</v>
      </c>
    </row>
    <row r="7" spans="1:15" ht="19.5" customHeight="1">
      <c r="A7" s="362">
        <v>1</v>
      </c>
      <c r="B7" s="363" t="s">
        <v>101</v>
      </c>
      <c r="C7" s="364">
        <v>1201</v>
      </c>
      <c r="D7" s="238">
        <v>172583.7</v>
      </c>
      <c r="E7" s="365">
        <v>1081</v>
      </c>
      <c r="F7" s="366">
        <f>IF((E7&lt;10000), E7*143.7, E7*107.1)</f>
        <v>155339.69999999998</v>
      </c>
      <c r="G7" s="364">
        <v>2252</v>
      </c>
      <c r="H7" s="238">
        <v>117059</v>
      </c>
      <c r="I7" s="365">
        <v>1924</v>
      </c>
      <c r="J7" s="366">
        <v>100037</v>
      </c>
      <c r="K7" s="367">
        <v>25</v>
      </c>
      <c r="L7" s="365">
        <v>16</v>
      </c>
      <c r="M7" s="368">
        <f>+L7*200.47</f>
        <v>3207.52</v>
      </c>
      <c r="N7" s="369">
        <f>+L7*7.94904</f>
        <v>127.18464</v>
      </c>
      <c r="O7" s="368">
        <f>+N7+M7</f>
        <v>3334.7046399999999</v>
      </c>
    </row>
    <row r="8" spans="1:15" ht="19.5" customHeight="1">
      <c r="A8" s="362">
        <v>2</v>
      </c>
      <c r="B8" s="363" t="s">
        <v>221</v>
      </c>
      <c r="C8" s="364">
        <v>1007</v>
      </c>
      <c r="D8" s="238">
        <v>144705.9</v>
      </c>
      <c r="E8" s="365">
        <v>912</v>
      </c>
      <c r="F8" s="366">
        <f t="shared" ref="F8:F18" si="0">IF((E8&lt;10000), E8*143.7, E8*107.1)</f>
        <v>131054.39999999999</v>
      </c>
      <c r="G8" s="364">
        <v>2143</v>
      </c>
      <c r="H8" s="238">
        <v>111548</v>
      </c>
      <c r="I8" s="365">
        <v>1909</v>
      </c>
      <c r="J8" s="366">
        <v>99412</v>
      </c>
      <c r="K8" s="367">
        <v>12</v>
      </c>
      <c r="L8" s="365">
        <v>18</v>
      </c>
      <c r="M8" s="368">
        <f t="shared" ref="M8:M18" si="1">+L8*200.47</f>
        <v>3608.46</v>
      </c>
      <c r="N8" s="369">
        <f t="shared" ref="N8:N18" si="2">+L8*7.94904</f>
        <v>143.08271999999999</v>
      </c>
      <c r="O8" s="368">
        <f t="shared" ref="O8:O18" si="3">+N8+M8</f>
        <v>3751.5427199999999</v>
      </c>
    </row>
    <row r="9" spans="1:15" ht="19.5" customHeight="1">
      <c r="A9" s="362">
        <v>3</v>
      </c>
      <c r="B9" s="363" t="s">
        <v>102</v>
      </c>
      <c r="C9" s="364">
        <v>546</v>
      </c>
      <c r="D9" s="238">
        <v>78460.2</v>
      </c>
      <c r="E9" s="365">
        <v>765</v>
      </c>
      <c r="F9" s="366">
        <f t="shared" si="0"/>
        <v>109930.49999999999</v>
      </c>
      <c r="G9" s="364">
        <v>1470</v>
      </c>
      <c r="H9" s="238">
        <v>75902</v>
      </c>
      <c r="I9" s="365">
        <v>1861</v>
      </c>
      <c r="J9" s="366">
        <v>96039</v>
      </c>
      <c r="K9" s="367">
        <v>21</v>
      </c>
      <c r="L9" s="365">
        <v>24</v>
      </c>
      <c r="M9" s="368">
        <f t="shared" si="1"/>
        <v>4811.28</v>
      </c>
      <c r="N9" s="369">
        <f t="shared" si="2"/>
        <v>190.77696</v>
      </c>
      <c r="O9" s="368">
        <f t="shared" si="3"/>
        <v>5002.0569599999999</v>
      </c>
    </row>
    <row r="10" spans="1:15" ht="19.5" customHeight="1">
      <c r="A10" s="362">
        <v>4</v>
      </c>
      <c r="B10" s="363" t="s">
        <v>103</v>
      </c>
      <c r="C10" s="367">
        <v>47</v>
      </c>
      <c r="D10" s="370">
        <v>6753.9</v>
      </c>
      <c r="E10" s="365">
        <v>3</v>
      </c>
      <c r="F10" s="366">
        <f t="shared" si="0"/>
        <v>431.09999999999997</v>
      </c>
      <c r="G10" s="364">
        <v>1041</v>
      </c>
      <c r="H10" s="370">
        <v>53693</v>
      </c>
      <c r="I10" s="365">
        <v>812</v>
      </c>
      <c r="J10" s="366">
        <v>41638</v>
      </c>
      <c r="K10" s="367">
        <v>18</v>
      </c>
      <c r="L10" s="365">
        <v>14</v>
      </c>
      <c r="M10" s="368">
        <f t="shared" si="1"/>
        <v>2806.58</v>
      </c>
      <c r="N10" s="369">
        <f t="shared" si="2"/>
        <v>111.28656000000001</v>
      </c>
      <c r="O10" s="368">
        <f t="shared" si="3"/>
        <v>2917.8665599999999</v>
      </c>
    </row>
    <row r="11" spans="1:15" ht="19.5" customHeight="1">
      <c r="A11" s="362">
        <v>5</v>
      </c>
      <c r="B11" s="363" t="s">
        <v>104</v>
      </c>
      <c r="C11" s="367"/>
      <c r="D11" s="370"/>
      <c r="E11" s="365"/>
      <c r="F11" s="366">
        <f t="shared" si="0"/>
        <v>0</v>
      </c>
      <c r="G11" s="364">
        <v>706</v>
      </c>
      <c r="H11" s="370">
        <v>35957</v>
      </c>
      <c r="I11" s="365">
        <v>568</v>
      </c>
      <c r="J11" s="366">
        <v>29080</v>
      </c>
      <c r="K11" s="367">
        <v>21</v>
      </c>
      <c r="L11" s="365">
        <v>18</v>
      </c>
      <c r="M11" s="368">
        <f t="shared" si="1"/>
        <v>3608.46</v>
      </c>
      <c r="N11" s="369">
        <f t="shared" si="2"/>
        <v>143.08271999999999</v>
      </c>
      <c r="O11" s="368">
        <f t="shared" si="3"/>
        <v>3751.5427199999999</v>
      </c>
    </row>
    <row r="12" spans="1:15" ht="19.5" customHeight="1">
      <c r="A12" s="362">
        <v>6</v>
      </c>
      <c r="B12" s="363" t="s">
        <v>105</v>
      </c>
      <c r="C12" s="367"/>
      <c r="D12" s="370"/>
      <c r="E12" s="365"/>
      <c r="F12" s="366">
        <f t="shared" si="0"/>
        <v>0</v>
      </c>
      <c r="G12" s="364">
        <v>497</v>
      </c>
      <c r="H12" s="370">
        <v>25451</v>
      </c>
      <c r="I12" s="365">
        <v>367</v>
      </c>
      <c r="J12" s="366">
        <v>18659</v>
      </c>
      <c r="K12" s="367">
        <v>28</v>
      </c>
      <c r="L12" s="365">
        <v>18</v>
      </c>
      <c r="M12" s="368">
        <f t="shared" si="1"/>
        <v>3608.46</v>
      </c>
      <c r="N12" s="369">
        <f t="shared" si="2"/>
        <v>143.08271999999999</v>
      </c>
      <c r="O12" s="368">
        <f t="shared" si="3"/>
        <v>3751.5427199999999</v>
      </c>
    </row>
    <row r="13" spans="1:15" ht="19.5" customHeight="1">
      <c r="A13" s="362">
        <v>7</v>
      </c>
      <c r="B13" s="363" t="s">
        <v>106</v>
      </c>
      <c r="C13" s="367"/>
      <c r="D13" s="370"/>
      <c r="E13" s="365"/>
      <c r="F13" s="366">
        <f t="shared" si="0"/>
        <v>0</v>
      </c>
      <c r="G13" s="364">
        <v>329</v>
      </c>
      <c r="H13" s="370">
        <v>16706</v>
      </c>
      <c r="I13" s="365">
        <v>343</v>
      </c>
      <c r="J13" s="366">
        <v>17499</v>
      </c>
      <c r="K13" s="367">
        <v>21</v>
      </c>
      <c r="L13" s="365">
        <v>25</v>
      </c>
      <c r="M13" s="368">
        <f t="shared" si="1"/>
        <v>5011.75</v>
      </c>
      <c r="N13" s="369">
        <f t="shared" si="2"/>
        <v>198.726</v>
      </c>
      <c r="O13" s="368">
        <f t="shared" si="3"/>
        <v>5210.4759999999997</v>
      </c>
    </row>
    <row r="14" spans="1:15" ht="19.5" customHeight="1">
      <c r="A14" s="362">
        <v>8</v>
      </c>
      <c r="B14" s="371" t="s">
        <v>107</v>
      </c>
      <c r="C14" s="367"/>
      <c r="D14" s="370"/>
      <c r="E14" s="365"/>
      <c r="F14" s="366">
        <f t="shared" si="0"/>
        <v>0</v>
      </c>
      <c r="G14" s="364">
        <v>243</v>
      </c>
      <c r="H14" s="370">
        <v>12511</v>
      </c>
      <c r="I14" s="365">
        <v>233</v>
      </c>
      <c r="J14" s="366">
        <v>11866</v>
      </c>
      <c r="K14" s="367">
        <v>19</v>
      </c>
      <c r="L14" s="365">
        <v>14</v>
      </c>
      <c r="M14" s="368">
        <f t="shared" si="1"/>
        <v>2806.58</v>
      </c>
      <c r="N14" s="369">
        <f t="shared" si="2"/>
        <v>111.28656000000001</v>
      </c>
      <c r="O14" s="368">
        <f t="shared" si="3"/>
        <v>2917.8665599999999</v>
      </c>
    </row>
    <row r="15" spans="1:15" ht="19.5" customHeight="1">
      <c r="A15" s="362">
        <v>9</v>
      </c>
      <c r="B15" s="371" t="s">
        <v>108</v>
      </c>
      <c r="C15" s="367"/>
      <c r="D15" s="370"/>
      <c r="E15" s="365"/>
      <c r="F15" s="366">
        <f t="shared" si="0"/>
        <v>0</v>
      </c>
      <c r="G15" s="364">
        <v>510</v>
      </c>
      <c r="H15" s="370">
        <v>26017</v>
      </c>
      <c r="I15" s="365">
        <v>426</v>
      </c>
      <c r="J15" s="366">
        <v>21811</v>
      </c>
      <c r="K15" s="367">
        <v>22</v>
      </c>
      <c r="L15" s="365">
        <v>27</v>
      </c>
      <c r="M15" s="368">
        <f t="shared" si="1"/>
        <v>5412.69</v>
      </c>
      <c r="N15" s="369">
        <f t="shared" si="2"/>
        <v>214.62407999999999</v>
      </c>
      <c r="O15" s="368">
        <f t="shared" si="3"/>
        <v>5627.3140799999992</v>
      </c>
    </row>
    <row r="16" spans="1:15" ht="19.5" customHeight="1">
      <c r="A16" s="362">
        <v>10</v>
      </c>
      <c r="B16" s="371" t="s">
        <v>109</v>
      </c>
      <c r="C16" s="367"/>
      <c r="D16" s="370"/>
      <c r="E16" s="365"/>
      <c r="F16" s="366">
        <f t="shared" si="0"/>
        <v>0</v>
      </c>
      <c r="G16" s="367">
        <v>696</v>
      </c>
      <c r="H16" s="370">
        <v>35301</v>
      </c>
      <c r="I16" s="365">
        <v>988</v>
      </c>
      <c r="J16" s="366">
        <v>51264</v>
      </c>
      <c r="K16" s="367">
        <v>24</v>
      </c>
      <c r="L16" s="365">
        <v>20</v>
      </c>
      <c r="M16" s="368">
        <f t="shared" si="1"/>
        <v>4009.4</v>
      </c>
      <c r="N16" s="369">
        <f t="shared" si="2"/>
        <v>158.98079999999999</v>
      </c>
      <c r="O16" s="368">
        <f t="shared" si="3"/>
        <v>4168.3807999999999</v>
      </c>
    </row>
    <row r="17" spans="1:15" ht="19.5" customHeight="1">
      <c r="A17" s="362">
        <v>11</v>
      </c>
      <c r="B17" s="371" t="s">
        <v>110</v>
      </c>
      <c r="C17" s="367">
        <v>382</v>
      </c>
      <c r="D17" s="370">
        <v>54893.4</v>
      </c>
      <c r="E17" s="365">
        <f>+C7</f>
        <v>1201</v>
      </c>
      <c r="F17" s="366">
        <f t="shared" si="0"/>
        <v>172583.69999999998</v>
      </c>
      <c r="G17" s="367">
        <v>1306</v>
      </c>
      <c r="H17" s="370">
        <v>67363</v>
      </c>
      <c r="I17" s="365">
        <v>2252</v>
      </c>
      <c r="J17" s="366">
        <v>120437</v>
      </c>
      <c r="K17" s="365">
        <v>25</v>
      </c>
      <c r="L17" s="365">
        <v>25</v>
      </c>
      <c r="M17" s="368">
        <f t="shared" si="1"/>
        <v>5011.75</v>
      </c>
      <c r="N17" s="369">
        <f t="shared" si="2"/>
        <v>198.726</v>
      </c>
      <c r="O17" s="368">
        <f t="shared" si="3"/>
        <v>5210.4759999999997</v>
      </c>
    </row>
    <row r="18" spans="1:15" ht="19.5" customHeight="1">
      <c r="A18" s="362">
        <v>12</v>
      </c>
      <c r="B18" s="371" t="s">
        <v>111</v>
      </c>
      <c r="C18" s="367">
        <v>981</v>
      </c>
      <c r="D18" s="370">
        <v>140969.70000000001</v>
      </c>
      <c r="E18" s="365">
        <f>+C18</f>
        <v>981</v>
      </c>
      <c r="F18" s="366">
        <f t="shared" si="0"/>
        <v>140969.69999999998</v>
      </c>
      <c r="G18" s="367">
        <v>1814</v>
      </c>
      <c r="H18" s="370">
        <v>94073</v>
      </c>
      <c r="I18" s="365">
        <v>1814</v>
      </c>
      <c r="J18" s="366">
        <v>97012</v>
      </c>
      <c r="K18" s="365">
        <v>10</v>
      </c>
      <c r="L18" s="365">
        <v>10</v>
      </c>
      <c r="M18" s="368">
        <f t="shared" si="1"/>
        <v>2004.7</v>
      </c>
      <c r="N18" s="369">
        <f t="shared" si="2"/>
        <v>79.490399999999994</v>
      </c>
      <c r="O18" s="368">
        <f t="shared" si="3"/>
        <v>2084.1904</v>
      </c>
    </row>
    <row r="19" spans="1:15" ht="32.25" customHeight="1">
      <c r="A19" s="372"/>
      <c r="B19" s="358" t="s">
        <v>94</v>
      </c>
      <c r="C19" s="373">
        <f t="shared" ref="C19:K19" si="4">SUM(C7:C18)</f>
        <v>4164</v>
      </c>
      <c r="D19" s="374">
        <f t="shared" si="4"/>
        <v>598366.80000000005</v>
      </c>
      <c r="E19" s="373">
        <f t="shared" si="4"/>
        <v>4943</v>
      </c>
      <c r="F19" s="374">
        <f>SUM(F7:F18)</f>
        <v>710309.09999999986</v>
      </c>
      <c r="G19" s="373">
        <f>SUM(G7:G18)</f>
        <v>13007</v>
      </c>
      <c r="H19" s="374">
        <f>SUM(H7:H18)</f>
        <v>671581</v>
      </c>
      <c r="I19" s="373">
        <f>SUM(I7:I18)</f>
        <v>13497</v>
      </c>
      <c r="J19" s="374">
        <f>SUM(J7:J18)</f>
        <v>704754</v>
      </c>
      <c r="K19" s="373">
        <f t="shared" si="4"/>
        <v>246</v>
      </c>
      <c r="L19" s="373">
        <f>SUM(L7:L18)</f>
        <v>229</v>
      </c>
      <c r="M19" s="374">
        <f>SUM(M7:M18)</f>
        <v>45907.63</v>
      </c>
      <c r="N19" s="375">
        <f>SUM(N7:N18)</f>
        <v>1820.3301599999998</v>
      </c>
      <c r="O19" s="374">
        <f>SUM(O7:O18)</f>
        <v>47727.960159999995</v>
      </c>
    </row>
    <row r="20" spans="1:15" ht="21.75" customHeight="1">
      <c r="B20" s="376"/>
      <c r="C20" s="377"/>
      <c r="D20" s="378"/>
      <c r="E20" s="377"/>
      <c r="F20" s="378">
        <f>ROUND(F19/1000,1)</f>
        <v>710.3</v>
      </c>
      <c r="G20" s="377"/>
      <c r="H20" s="378"/>
      <c r="I20" s="377"/>
      <c r="J20" s="378">
        <f>ROUND(J19/1000,1)</f>
        <v>704.8</v>
      </c>
      <c r="K20" s="377"/>
      <c r="L20" s="377"/>
      <c r="M20" s="378">
        <f>ROUND(M19/1000,1)</f>
        <v>45.9</v>
      </c>
      <c r="N20" s="378">
        <f t="shared" ref="N20:O20" si="5">ROUND(N19/1000,1)</f>
        <v>1.8</v>
      </c>
      <c r="O20" s="378">
        <f t="shared" si="5"/>
        <v>47.7</v>
      </c>
    </row>
    <row r="21" spans="1:15" ht="33.75" customHeight="1" thickBot="1">
      <c r="B21" s="510" t="s">
        <v>222</v>
      </c>
      <c r="C21" s="510"/>
      <c r="D21" s="510"/>
      <c r="E21" s="379"/>
      <c r="F21" s="380"/>
      <c r="H21" s="379"/>
      <c r="M21" s="378"/>
    </row>
    <row r="22" spans="1:15" s="354" customFormat="1" ht="34.5" customHeight="1">
      <c r="A22" s="381"/>
      <c r="B22" s="382" t="s">
        <v>129</v>
      </c>
      <c r="C22" s="383" t="s">
        <v>130</v>
      </c>
      <c r="D22" s="383" t="s">
        <v>204</v>
      </c>
      <c r="E22" s="383" t="s">
        <v>204</v>
      </c>
      <c r="F22" s="384" t="s">
        <v>204</v>
      </c>
      <c r="G22" s="383" t="s">
        <v>130</v>
      </c>
      <c r="H22" s="383" t="s">
        <v>204</v>
      </c>
      <c r="I22" s="383" t="s">
        <v>204</v>
      </c>
      <c r="J22" s="385" t="s">
        <v>204</v>
      </c>
      <c r="K22" s="383" t="s">
        <v>130</v>
      </c>
      <c r="L22" s="383" t="s">
        <v>204</v>
      </c>
      <c r="M22" s="386" t="s">
        <v>204</v>
      </c>
      <c r="N22" s="381" t="s">
        <v>204</v>
      </c>
      <c r="O22" s="385" t="s">
        <v>204</v>
      </c>
    </row>
    <row r="23" spans="1:15" ht="23.25" customHeight="1">
      <c r="A23" s="387">
        <v>1</v>
      </c>
      <c r="B23" s="388"/>
      <c r="C23" s="389"/>
      <c r="D23" s="389" t="s">
        <v>204</v>
      </c>
      <c r="E23" s="389" t="s">
        <v>204</v>
      </c>
      <c r="F23" s="390"/>
      <c r="G23" s="391"/>
      <c r="H23" s="389" t="s">
        <v>204</v>
      </c>
      <c r="I23" s="389" t="s">
        <v>204</v>
      </c>
      <c r="J23" s="392"/>
      <c r="K23" s="391"/>
      <c r="L23" s="389" t="s">
        <v>204</v>
      </c>
      <c r="M23" s="393"/>
      <c r="N23" s="394" t="s">
        <v>204</v>
      </c>
      <c r="O23" s="395" t="s">
        <v>204</v>
      </c>
    </row>
    <row r="24" spans="1:15" ht="23.25" customHeight="1">
      <c r="A24" s="387">
        <v>2</v>
      </c>
      <c r="B24" s="388"/>
      <c r="C24" s="389"/>
      <c r="D24" s="389" t="s">
        <v>204</v>
      </c>
      <c r="E24" s="389" t="s">
        <v>204</v>
      </c>
      <c r="F24" s="390"/>
      <c r="G24" s="391"/>
      <c r="H24" s="389" t="s">
        <v>204</v>
      </c>
      <c r="I24" s="389" t="s">
        <v>204</v>
      </c>
      <c r="J24" s="392"/>
      <c r="K24" s="391"/>
      <c r="L24" s="389" t="s">
        <v>204</v>
      </c>
      <c r="M24" s="393"/>
      <c r="N24" s="394" t="s">
        <v>204</v>
      </c>
      <c r="O24" s="395" t="s">
        <v>204</v>
      </c>
    </row>
    <row r="25" spans="1:15" s="361" customFormat="1" ht="23.25" customHeight="1">
      <c r="A25" s="396">
        <v>3</v>
      </c>
      <c r="B25" s="397"/>
      <c r="C25" s="398"/>
      <c r="D25" s="398" t="s">
        <v>204</v>
      </c>
      <c r="E25" s="398" t="s">
        <v>204</v>
      </c>
      <c r="F25" s="399"/>
      <c r="G25" s="400"/>
      <c r="H25" s="398" t="s">
        <v>204</v>
      </c>
      <c r="I25" s="398" t="s">
        <v>204</v>
      </c>
      <c r="J25" s="399"/>
      <c r="K25" s="400"/>
      <c r="L25" s="398" t="s">
        <v>204</v>
      </c>
      <c r="M25" s="401"/>
      <c r="N25" s="402" t="s">
        <v>204</v>
      </c>
      <c r="O25" s="403" t="s">
        <v>204</v>
      </c>
    </row>
    <row r="26" spans="1:15" s="354" customFormat="1" ht="24" customHeight="1">
      <c r="A26" s="404"/>
      <c r="B26" s="405" t="s">
        <v>71</v>
      </c>
      <c r="C26" s="374" t="s">
        <v>204</v>
      </c>
      <c r="D26" s="374" t="s">
        <v>204</v>
      </c>
      <c r="E26" s="374" t="s">
        <v>204</v>
      </c>
      <c r="F26" s="406">
        <f>SUM(F23:F25)</f>
        <v>0</v>
      </c>
      <c r="G26" s="407" t="s">
        <v>204</v>
      </c>
      <c r="H26" s="374" t="s">
        <v>204</v>
      </c>
      <c r="I26" s="374" t="s">
        <v>204</v>
      </c>
      <c r="J26" s="406">
        <f>SUM(J23:J25)</f>
        <v>0</v>
      </c>
      <c r="K26" s="407" t="s">
        <v>204</v>
      </c>
      <c r="L26" s="374" t="s">
        <v>204</v>
      </c>
      <c r="M26" s="408">
        <f>SUM(M23:M25)</f>
        <v>0</v>
      </c>
      <c r="N26" s="404" t="s">
        <v>204</v>
      </c>
      <c r="O26" s="409" t="s">
        <v>204</v>
      </c>
    </row>
    <row r="27" spans="1:15" s="354" customFormat="1" ht="27" customHeight="1" thickBot="1">
      <c r="A27" s="410"/>
      <c r="B27" s="411" t="s">
        <v>223</v>
      </c>
      <c r="C27" s="412"/>
      <c r="D27" s="412" t="s">
        <v>204</v>
      </c>
      <c r="E27" s="412" t="s">
        <v>204</v>
      </c>
      <c r="F27" s="413">
        <f>+F20-F26</f>
        <v>710.3</v>
      </c>
      <c r="G27" s="414" t="s">
        <v>204</v>
      </c>
      <c r="H27" s="412" t="s">
        <v>204</v>
      </c>
      <c r="I27" s="412" t="s">
        <v>204</v>
      </c>
      <c r="J27" s="413">
        <f>J20-J26</f>
        <v>704.8</v>
      </c>
      <c r="K27" s="414" t="s">
        <v>204</v>
      </c>
      <c r="L27" s="412" t="s">
        <v>204</v>
      </c>
      <c r="M27" s="415">
        <f>M20-M26</f>
        <v>45.9</v>
      </c>
      <c r="N27" s="410" t="s">
        <v>204</v>
      </c>
      <c r="O27" s="413">
        <f>+O20-M26</f>
        <v>47.7</v>
      </c>
    </row>
    <row r="28" spans="1:15" s="354" customFormat="1" ht="25.5" customHeight="1" thickBot="1">
      <c r="B28" s="416"/>
      <c r="F28" s="378"/>
      <c r="J28" s="417" t="s">
        <v>131</v>
      </c>
      <c r="K28" s="418"/>
      <c r="L28" s="418"/>
      <c r="M28" s="419">
        <f>+F26+J26+M26</f>
        <v>0</v>
      </c>
    </row>
    <row r="29" spans="1:15" s="354" customFormat="1" ht="20.25" customHeight="1">
      <c r="B29" s="416"/>
      <c r="F29" s="378"/>
      <c r="M29" s="378"/>
    </row>
    <row r="30" spans="1:15" s="376" customFormat="1" ht="25.5" customHeight="1">
      <c r="B30" s="355"/>
      <c r="C30" s="506" t="s">
        <v>2</v>
      </c>
      <c r="D30" s="506"/>
      <c r="E30" s="355"/>
      <c r="F30" s="355"/>
      <c r="G30" s="511"/>
      <c r="H30" s="511"/>
      <c r="I30" s="420"/>
      <c r="J30" s="512" t="s">
        <v>264</v>
      </c>
      <c r="K30" s="512"/>
      <c r="M30" s="380"/>
    </row>
    <row r="31" spans="1:15" s="354" customFormat="1">
      <c r="C31" s="421"/>
      <c r="D31" s="421"/>
      <c r="E31" s="422"/>
      <c r="F31" s="422"/>
      <c r="G31" s="513" t="s">
        <v>95</v>
      </c>
      <c r="H31" s="513"/>
      <c r="I31" s="423"/>
      <c r="J31" s="513" t="s">
        <v>112</v>
      </c>
      <c r="K31" s="513"/>
    </row>
    <row r="32" spans="1:15" s="376" customFormat="1" ht="23.25" customHeight="1">
      <c r="B32" s="355"/>
      <c r="C32" s="424" t="s">
        <v>6</v>
      </c>
      <c r="D32" s="424"/>
      <c r="E32" s="355"/>
      <c r="F32" s="355"/>
      <c r="G32" s="512"/>
      <c r="H32" s="512"/>
      <c r="I32" s="425"/>
      <c r="J32" s="512" t="s">
        <v>265</v>
      </c>
      <c r="K32" s="512"/>
    </row>
    <row r="33" spans="3:13" s="354" customFormat="1">
      <c r="C33" s="379"/>
      <c r="D33" s="379"/>
      <c r="G33" s="513" t="s">
        <v>95</v>
      </c>
      <c r="H33" s="513"/>
      <c r="I33" s="423"/>
      <c r="J33" s="513" t="s">
        <v>112</v>
      </c>
      <c r="K33" s="513"/>
    </row>
    <row r="34" spans="3:13">
      <c r="F34" s="426" t="s">
        <v>1</v>
      </c>
    </row>
    <row r="35" spans="3:13" ht="16.5" customHeight="1">
      <c r="C35" s="427" t="s">
        <v>113</v>
      </c>
      <c r="D35" s="427"/>
      <c r="E35" s="427" t="s">
        <v>114</v>
      </c>
      <c r="F35" s="427" t="s">
        <v>224</v>
      </c>
      <c r="I35" s="428" t="s">
        <v>115</v>
      </c>
      <c r="J35" s="429" t="s">
        <v>211</v>
      </c>
      <c r="K35" s="429"/>
      <c r="L35" s="429" t="s">
        <v>212</v>
      </c>
      <c r="M35" s="429" t="s">
        <v>213</v>
      </c>
    </row>
    <row r="36" spans="3:13" ht="16.5" customHeight="1">
      <c r="C36" s="427" t="s">
        <v>116</v>
      </c>
      <c r="D36" s="427"/>
      <c r="E36" s="427" t="s">
        <v>114</v>
      </c>
      <c r="F36" s="427" t="s">
        <v>225</v>
      </c>
      <c r="I36" s="509" t="s">
        <v>226</v>
      </c>
      <c r="J36" s="509"/>
      <c r="K36" s="429"/>
      <c r="L36" s="509" t="s">
        <v>255</v>
      </c>
      <c r="M36" s="509"/>
    </row>
    <row r="37" spans="3:13">
      <c r="C37" s="427"/>
      <c r="D37" s="427"/>
      <c r="E37" s="509" t="s">
        <v>227</v>
      </c>
      <c r="F37" s="509"/>
      <c r="I37" s="509"/>
      <c r="J37" s="509"/>
      <c r="K37" s="429"/>
      <c r="L37" s="509"/>
      <c r="M37" s="509"/>
    </row>
    <row r="38" spans="3:13">
      <c r="C38" s="427"/>
      <c r="D38" s="427"/>
      <c r="E38" s="509"/>
      <c r="F38" s="509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A62" sqref="A62:XFD63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89" t="s">
        <v>69</v>
      </c>
      <c r="B1" s="489"/>
      <c r="C1" s="489"/>
      <c r="D1" s="489"/>
    </row>
    <row r="2" spans="1:5" ht="23.25" customHeight="1">
      <c r="A2" s="492" t="str">
        <f>+'Ekamut-caxs'!A14:D14</f>
        <v xml:space="preserve">«Երևանի Ավանի մանկապատանեկան համալիր մարզադպրոց» ՀՈԱԿ-ի </v>
      </c>
      <c r="B2" s="492"/>
      <c r="C2" s="492"/>
      <c r="D2" s="492"/>
    </row>
    <row r="3" spans="1:5" ht="28.5" customHeight="1">
      <c r="A3" s="492" t="s">
        <v>243</v>
      </c>
      <c r="B3" s="492"/>
      <c r="C3" s="492"/>
      <c r="D3" s="492"/>
    </row>
    <row r="5" spans="1:5">
      <c r="D5" s="180" t="s">
        <v>128</v>
      </c>
    </row>
    <row r="6" spans="1:5" ht="124.5" customHeight="1">
      <c r="A6" s="274" t="s">
        <v>3</v>
      </c>
      <c r="B6" s="274" t="s">
        <v>98</v>
      </c>
      <c r="C6" s="274" t="s">
        <v>235</v>
      </c>
      <c r="D6" s="274" t="s">
        <v>236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259</v>
      </c>
      <c r="C8" s="226">
        <v>33012</v>
      </c>
      <c r="D8" s="226"/>
    </row>
    <row r="9" spans="1:5" ht="24.75" customHeight="1">
      <c r="A9" s="230">
        <v>2</v>
      </c>
      <c r="B9" s="29" t="s">
        <v>260</v>
      </c>
      <c r="C9" s="226">
        <v>3781.5</v>
      </c>
      <c r="D9" s="226"/>
    </row>
    <row r="10" spans="1:5" s="280" customFormat="1" ht="25.5" customHeight="1">
      <c r="A10" s="277">
        <v>3</v>
      </c>
      <c r="B10" s="278" t="s">
        <v>190</v>
      </c>
      <c r="C10" s="346">
        <v>3781.5</v>
      </c>
      <c r="D10" s="346"/>
      <c r="E10" s="279"/>
    </row>
    <row r="11" spans="1:5" s="280" customFormat="1" ht="25.5" customHeight="1">
      <c r="A11" s="277">
        <v>4</v>
      </c>
      <c r="B11" s="278" t="s">
        <v>187</v>
      </c>
      <c r="C11" s="346">
        <v>3818.5</v>
      </c>
      <c r="D11" s="346"/>
      <c r="E11" s="279"/>
    </row>
    <row r="12" spans="1:5" s="165" customFormat="1" ht="31.5" customHeight="1">
      <c r="A12" s="209"/>
      <c r="B12" s="275" t="s">
        <v>188</v>
      </c>
      <c r="C12" s="276">
        <f>ROUND(SUM(C8:C11),1)</f>
        <v>44393.5</v>
      </c>
      <c r="D12" s="276">
        <f>ROUND(SUM(D8:D11),1)</f>
        <v>0</v>
      </c>
    </row>
    <row r="14" spans="1:5" ht="19.5" customHeight="1"/>
    <row r="15" spans="1:5" ht="21.75" customHeight="1">
      <c r="B15" s="514"/>
      <c r="C15" s="514"/>
      <c r="D15" s="514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19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19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6"/>
  <sheetViews>
    <sheetView workbookViewId="0">
      <selection activeCell="A62" sqref="A62:XFD63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1">
      <c r="A1" s="516" t="s">
        <v>69</v>
      </c>
      <c r="B1" s="516"/>
      <c r="C1" s="516"/>
      <c r="D1" s="516"/>
      <c r="E1" s="516"/>
      <c r="F1" s="516"/>
    </row>
    <row r="2" spans="1:6" ht="18">
      <c r="A2" s="517" t="str">
        <f>+'[6]Ekamut-caxs'!A14:D14</f>
        <v xml:space="preserve">«Երևանի Ավանի մանկապատանեկան համալիր մարզադպրոց» ՀՈԱԿ-ի </v>
      </c>
      <c r="B2" s="517"/>
      <c r="C2" s="517"/>
      <c r="D2" s="517"/>
      <c r="E2" s="517"/>
      <c r="F2" s="517"/>
    </row>
    <row r="3" spans="1:6" ht="18">
      <c r="A3" s="517" t="s">
        <v>244</v>
      </c>
      <c r="B3" s="517"/>
      <c r="C3" s="517"/>
      <c r="D3" s="517"/>
      <c r="E3" s="517"/>
      <c r="F3" s="517"/>
    </row>
    <row r="5" spans="1:6" ht="15.75" thickBot="1"/>
    <row r="6" spans="1:6" ht="60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6" customFormat="1" ht="18">
      <c r="A7" s="292">
        <v>1</v>
      </c>
      <c r="B7" s="293" t="s">
        <v>266</v>
      </c>
      <c r="C7" s="294">
        <f>SUM(C8:C12)</f>
        <v>5</v>
      </c>
      <c r="D7" s="292">
        <f>SUM(D8:D12)</f>
        <v>90</v>
      </c>
      <c r="E7" s="292">
        <f t="shared" ref="E7:F7" si="0">SUM(E8:E12)</f>
        <v>0</v>
      </c>
      <c r="F7" s="292">
        <f t="shared" si="0"/>
        <v>5</v>
      </c>
    </row>
    <row r="8" spans="1:6">
      <c r="A8" s="297">
        <v>1.1000000000000001</v>
      </c>
      <c r="B8" s="298" t="s">
        <v>267</v>
      </c>
      <c r="C8" s="299">
        <v>1</v>
      </c>
      <c r="D8" s="297">
        <v>23</v>
      </c>
      <c r="E8" s="300"/>
      <c r="F8" s="301">
        <v>1</v>
      </c>
    </row>
    <row r="9" spans="1:6">
      <c r="A9" s="297">
        <v>1.2</v>
      </c>
      <c r="B9" s="298" t="s">
        <v>268</v>
      </c>
      <c r="C9" s="299">
        <v>1</v>
      </c>
      <c r="D9" s="297">
        <v>18</v>
      </c>
      <c r="E9" s="300"/>
      <c r="F9" s="301">
        <v>1</v>
      </c>
    </row>
    <row r="10" spans="1:6">
      <c r="A10" s="297">
        <v>1.3</v>
      </c>
      <c r="B10" s="298" t="s">
        <v>269</v>
      </c>
      <c r="C10" s="299">
        <v>1</v>
      </c>
      <c r="D10" s="297">
        <v>15</v>
      </c>
      <c r="E10" s="300"/>
      <c r="F10" s="301">
        <v>1</v>
      </c>
    </row>
    <row r="11" spans="1:6">
      <c r="A11" s="431"/>
      <c r="B11" s="298" t="s">
        <v>270</v>
      </c>
      <c r="C11" s="299">
        <v>1</v>
      </c>
      <c r="D11" s="297">
        <v>15</v>
      </c>
      <c r="E11" s="300"/>
      <c r="F11" s="301">
        <v>1</v>
      </c>
    </row>
    <row r="12" spans="1:6" s="296" customFormat="1" ht="18">
      <c r="A12" s="432">
        <v>1.4</v>
      </c>
      <c r="B12" s="298" t="s">
        <v>271</v>
      </c>
      <c r="C12" s="433">
        <v>1</v>
      </c>
      <c r="D12" s="434">
        <v>19</v>
      </c>
      <c r="E12" s="435"/>
      <c r="F12" s="436">
        <v>1</v>
      </c>
    </row>
    <row r="13" spans="1:6" ht="18">
      <c r="A13" s="292">
        <v>2</v>
      </c>
      <c r="B13" s="293" t="s">
        <v>272</v>
      </c>
      <c r="C13" s="294">
        <f>SUM(C14:C16)</f>
        <v>5</v>
      </c>
      <c r="D13" s="294">
        <f>SUM(D14:D16)</f>
        <v>73</v>
      </c>
      <c r="E13" s="294">
        <f t="shared" ref="E13:F13" si="1">SUM(E14:E16)</f>
        <v>0</v>
      </c>
      <c r="F13" s="294">
        <f t="shared" si="1"/>
        <v>3</v>
      </c>
    </row>
    <row r="14" spans="1:6">
      <c r="A14" s="297">
        <v>2.1</v>
      </c>
      <c r="B14" s="298" t="s">
        <v>273</v>
      </c>
      <c r="C14" s="299">
        <v>3</v>
      </c>
      <c r="D14" s="297">
        <v>52</v>
      </c>
      <c r="E14" s="300"/>
      <c r="F14" s="301"/>
    </row>
    <row r="15" spans="1:6">
      <c r="A15" s="297">
        <v>2.2000000000000002</v>
      </c>
      <c r="B15" s="298" t="s">
        <v>269</v>
      </c>
      <c r="C15" s="299">
        <v>1</v>
      </c>
      <c r="D15" s="297">
        <v>9</v>
      </c>
      <c r="E15" s="300"/>
      <c r="F15" s="301">
        <v>2</v>
      </c>
    </row>
    <row r="16" spans="1:6" ht="18">
      <c r="A16" s="297">
        <v>2.2999999999999998</v>
      </c>
      <c r="B16" s="298" t="s">
        <v>274</v>
      </c>
      <c r="C16" s="433">
        <v>1</v>
      </c>
      <c r="D16" s="434">
        <v>12</v>
      </c>
      <c r="E16" s="437"/>
      <c r="F16" s="438">
        <v>1</v>
      </c>
    </row>
    <row r="17" spans="1:6" ht="18">
      <c r="A17" s="292">
        <v>3</v>
      </c>
      <c r="B17" s="293" t="s">
        <v>275</v>
      </c>
      <c r="C17" s="294">
        <f>SUM(C18:C19)</f>
        <v>2</v>
      </c>
      <c r="D17" s="294">
        <f>SUM(D18:D19)</f>
        <v>24</v>
      </c>
      <c r="E17" s="294">
        <f>SUM(E18:E19)</f>
        <v>0</v>
      </c>
      <c r="F17" s="294">
        <f>SUM(F18:F19)</f>
        <v>1</v>
      </c>
    </row>
    <row r="18" spans="1:6">
      <c r="A18" s="297">
        <v>3.1</v>
      </c>
      <c r="B18" s="298" t="s">
        <v>269</v>
      </c>
      <c r="C18" s="299">
        <v>1</v>
      </c>
      <c r="D18" s="297">
        <v>12</v>
      </c>
      <c r="E18" s="300"/>
      <c r="F18" s="301">
        <v>1</v>
      </c>
    </row>
    <row r="19" spans="1:6" s="296" customFormat="1" ht="18">
      <c r="A19" s="297">
        <v>3.2</v>
      </c>
      <c r="B19" s="298" t="s">
        <v>271</v>
      </c>
      <c r="C19" s="433">
        <v>1</v>
      </c>
      <c r="D19" s="434">
        <v>12</v>
      </c>
      <c r="E19" s="437"/>
      <c r="F19" s="438"/>
    </row>
    <row r="20" spans="1:6" s="296" customFormat="1" ht="18">
      <c r="A20" s="292">
        <v>4</v>
      </c>
      <c r="B20" s="293" t="s">
        <v>276</v>
      </c>
      <c r="C20" s="294">
        <f>SUM(C21:C22)</f>
        <v>2</v>
      </c>
      <c r="D20" s="294">
        <f>SUM(D21:D22)</f>
        <v>17</v>
      </c>
      <c r="E20" s="295">
        <f>SUM(E24:E25)</f>
        <v>0</v>
      </c>
      <c r="F20" s="294">
        <f>SUM(F24:F25)</f>
        <v>4</v>
      </c>
    </row>
    <row r="21" spans="1:6" s="296" customFormat="1" ht="18">
      <c r="A21" s="297">
        <v>4.0999999999999996</v>
      </c>
      <c r="B21" s="298" t="s">
        <v>277</v>
      </c>
      <c r="C21" s="433">
        <v>1</v>
      </c>
      <c r="D21" s="434">
        <v>9</v>
      </c>
      <c r="E21" s="437"/>
      <c r="F21" s="433">
        <v>1</v>
      </c>
    </row>
    <row r="22" spans="1:6" s="296" customFormat="1" ht="18">
      <c r="A22" s="297">
        <v>4.2</v>
      </c>
      <c r="B22" s="298" t="s">
        <v>269</v>
      </c>
      <c r="C22" s="433">
        <v>1</v>
      </c>
      <c r="D22" s="434">
        <v>8</v>
      </c>
      <c r="E22" s="437"/>
      <c r="F22" s="433"/>
    </row>
    <row r="23" spans="1:6" ht="18">
      <c r="A23" s="292">
        <v>5</v>
      </c>
      <c r="B23" s="293" t="s">
        <v>278</v>
      </c>
      <c r="C23" s="294">
        <f>+C24+C25</f>
        <v>4</v>
      </c>
      <c r="D23" s="294">
        <f>+D24+D25</f>
        <v>77</v>
      </c>
      <c r="E23" s="294">
        <f>+E24+E25</f>
        <v>0</v>
      </c>
      <c r="F23" s="294">
        <f>+F24+F25</f>
        <v>4</v>
      </c>
    </row>
    <row r="24" spans="1:6">
      <c r="A24" s="297">
        <v>5.2</v>
      </c>
      <c r="B24" s="298" t="s">
        <v>273</v>
      </c>
      <c r="C24" s="299">
        <v>2</v>
      </c>
      <c r="D24" s="297">
        <v>45</v>
      </c>
      <c r="E24" s="300"/>
      <c r="F24" s="301">
        <v>2</v>
      </c>
    </row>
    <row r="25" spans="1:6" s="296" customFormat="1" ht="18.75" thickBot="1">
      <c r="A25" s="297">
        <v>5.2</v>
      </c>
      <c r="B25" s="439" t="s">
        <v>277</v>
      </c>
      <c r="C25" s="440">
        <v>2</v>
      </c>
      <c r="D25" s="441">
        <v>32</v>
      </c>
      <c r="E25" s="302"/>
      <c r="F25" s="442">
        <v>2</v>
      </c>
    </row>
    <row r="26" spans="1:6" ht="18">
      <c r="A26" s="292">
        <v>6</v>
      </c>
      <c r="B26" s="443" t="s">
        <v>279</v>
      </c>
      <c r="C26" s="444">
        <f>C27</f>
        <v>2</v>
      </c>
      <c r="D26" s="445">
        <f>D27</f>
        <v>29</v>
      </c>
      <c r="E26" s="445">
        <f t="shared" ref="E26:F26" si="2">E27</f>
        <v>0</v>
      </c>
      <c r="F26" s="445">
        <f t="shared" si="2"/>
        <v>1</v>
      </c>
    </row>
    <row r="27" spans="1:6" ht="15.75" thickBot="1">
      <c r="A27" s="297">
        <v>6.1</v>
      </c>
      <c r="B27" s="439" t="s">
        <v>269</v>
      </c>
      <c r="C27" s="431">
        <v>2</v>
      </c>
      <c r="D27" s="432">
        <v>29</v>
      </c>
      <c r="E27" s="432"/>
      <c r="F27" s="432">
        <v>1</v>
      </c>
    </row>
    <row r="28" spans="1:6" ht="18.75" thickBot="1">
      <c r="A28" s="446"/>
      <c r="B28" s="447" t="s">
        <v>71</v>
      </c>
      <c r="C28" s="448">
        <f>+C7+C13+C17+C20+C23+C26</f>
        <v>20</v>
      </c>
      <c r="D28" s="448">
        <f t="shared" ref="D28:F28" si="3">+D7+D13+D17+D20+D23+D26</f>
        <v>310</v>
      </c>
      <c r="E28" s="448">
        <f t="shared" si="3"/>
        <v>0</v>
      </c>
      <c r="F28" s="448">
        <f t="shared" si="3"/>
        <v>18</v>
      </c>
    </row>
    <row r="29" spans="1:6" ht="18">
      <c r="B29" s="164" t="s">
        <v>2</v>
      </c>
      <c r="D29" s="518" t="str">
        <f>+'[6]Ekamut-caxs'!C78</f>
        <v>Գ․Ասլանյան</v>
      </c>
      <c r="E29" s="518"/>
    </row>
    <row r="30" spans="1:6" ht="18">
      <c r="B30" s="303" t="s">
        <v>4</v>
      </c>
      <c r="D30" s="519" t="s">
        <v>5</v>
      </c>
      <c r="E30" s="519"/>
    </row>
    <row r="31" spans="1:6" ht="18">
      <c r="B31" s="296" t="s">
        <v>6</v>
      </c>
      <c r="D31" s="518" t="str">
        <f>+'[6]Ekamut-caxs'!C80</f>
        <v>Ա․Հարությունյան</v>
      </c>
      <c r="E31" s="518"/>
    </row>
    <row r="32" spans="1:6">
      <c r="B32" s="288" t="s">
        <v>196</v>
      </c>
      <c r="D32" s="515" t="s">
        <v>5</v>
      </c>
      <c r="E32" s="515"/>
    </row>
    <row r="33" spans="5:5" ht="18">
      <c r="E33" s="304"/>
    </row>
    <row r="34" spans="5:5">
      <c r="E34" s="430"/>
    </row>
    <row r="35" spans="5:5" ht="18">
      <c r="E35" s="304"/>
    </row>
    <row r="36" spans="5:5">
      <c r="E36" s="430"/>
    </row>
  </sheetData>
  <mergeCells count="7">
    <mergeCell ref="D32:E32"/>
    <mergeCell ref="A1:F1"/>
    <mergeCell ref="A2:F2"/>
    <mergeCell ref="A3:F3"/>
    <mergeCell ref="D29:E29"/>
    <mergeCell ref="D30:E30"/>
    <mergeCell ref="D31:E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https://mul2.yerevan.am/tasks/1938451/oneclick?token=289a6afc37fb2dfbaa589887a4df33d2</cp:keywords>
  <cp:lastModifiedBy>Lusine Petrosyan</cp:lastModifiedBy>
  <cp:lastPrinted>2024-12-06T08:48:40Z</cp:lastPrinted>
  <dcterms:created xsi:type="dcterms:W3CDTF">1996-10-14T23:33:28Z</dcterms:created>
  <dcterms:modified xsi:type="dcterms:W3CDTF">2024-12-29T16:46:41Z</dcterms:modified>
</cp:coreProperties>
</file>